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sebastien.pons@vnf.fr\Downloads\DCE PLACE\"/>
    </mc:Choice>
  </mc:AlternateContent>
  <xr:revisionPtr revIDLastSave="0" documentId="13_ncr:1_{41BF1157-463F-4349-B300-55206D0969E6}" xr6:coauthVersionLast="47" xr6:coauthVersionMax="47" xr10:uidLastSave="{00000000-0000-0000-0000-000000000000}"/>
  <bookViews>
    <workbookView xWindow="-120" yWindow="-120" windowWidth="29040" windowHeight="15720" activeTab="1" xr2:uid="{00000000-000D-0000-FFFF-FFFF00000000}"/>
  </bookViews>
  <sheets>
    <sheet name="BPU" sheetId="2" r:id="rId1"/>
    <sheet name="DQE" sheetId="4" r:id="rId2"/>
  </sheets>
  <externalReferences>
    <externalReference r:id="rId3"/>
  </externalReferences>
  <definedNames>
    <definedName name="BPU_Code_Consultation" localSheetId="1">DQE!$C$2</definedName>
    <definedName name="BPU_Code_Consultation">BPU!$C$2</definedName>
    <definedName name="BPU_Code_Lot" localSheetId="1">DQE!$C$3</definedName>
    <definedName name="BPU_Code_Lot">BPU!$C$3</definedName>
    <definedName name="BPU_Libelle_Organisme" localSheetId="1">DQE!$B$8</definedName>
    <definedName name="BPU_Libelle_Organisme">BPU!$B$8</definedName>
    <definedName name="BPU_Ligne_Article">[1]DQE!#REF!</definedName>
    <definedName name="BPU_Ligne_Entete">[1]DQE!#REF!</definedName>
    <definedName name="BPU_Niveau_Decoupage">[1]DQE!#REF!</definedName>
    <definedName name="BPU_Niveau1_Organisme" localSheetId="1">DQE!$A$1</definedName>
    <definedName name="BPU_Niveau1_Organisme">BPU!$A$1</definedName>
    <definedName name="BPU_Niveau2_Organisme" localSheetId="1">DQE!$A$2</definedName>
    <definedName name="BPU_Niveau2_Organisme">BPU!$A$2</definedName>
    <definedName name="BPU_Niveau3_Organisme" localSheetId="1">DQE!$A$3</definedName>
    <definedName name="BPU_Niveau3_Organisme">BPU!$A$3</definedName>
    <definedName name="BPU_Objet_Consultation" localSheetId="1">DQE!$B$7</definedName>
    <definedName name="BPU_Objet_Consultation">BPU!$B$7</definedName>
    <definedName name="DEBUT_DOC" localSheetId="1">DQE!#REF!</definedName>
    <definedName name="DEBUT_DOC">BPU!$A$10:$G$10</definedName>
    <definedName name="DQE_Ligne_Article_Descriptif" localSheetId="1">DQE!#REF!</definedName>
    <definedName name="DQE_Ligne_Article_Descriptif">BPU!#REF!</definedName>
    <definedName name="DQE_Ligne_Article_Descriptif_Metre" localSheetId="1">DQE!#REF!</definedName>
    <definedName name="DQE_Ligne_Article_Descriptif_Metre">BPU!#REF!</definedName>
    <definedName name="DQE_Ligne_Article_Metre" localSheetId="1">DQE!#REF!</definedName>
    <definedName name="DQE_Ligne_Article_Metre">BPU!#REF!</definedName>
    <definedName name="DQE_Ligne_Article_Simple" localSheetId="1">DQE!#REF!</definedName>
    <definedName name="DQE_Ligne_Article_Simple">BPU!#REF!</definedName>
    <definedName name="DQE_Ligne_Entete_Descriptif" localSheetId="1">DQE!#REF!</definedName>
    <definedName name="DQE_Ligne_Entete_Descriptif">BPU!#REF!</definedName>
    <definedName name="DQE_Ligne_Entete_simple" localSheetId="1">DQE!#REF!</definedName>
    <definedName name="DQE_Ligne_Entete_simple">BPU!#REF!</definedName>
    <definedName name="DQE_Niveau_Decoupage" localSheetId="1">DQE!#REF!</definedName>
    <definedName name="DQE_Niveau_Decoupage">BPU!#REF!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4" l="1"/>
  <c r="F25" i="4" s="1"/>
  <c r="E24" i="4"/>
  <c r="F24" i="4" s="1"/>
  <c r="E23" i="4"/>
  <c r="F23" i="4" s="1"/>
  <c r="E22" i="4"/>
  <c r="F22" i="4" s="1"/>
  <c r="B22" i="4"/>
  <c r="B23" i="4"/>
  <c r="B24" i="4"/>
  <c r="B25" i="4"/>
  <c r="A25" i="4"/>
  <c r="A24" i="4"/>
  <c r="A23" i="4"/>
  <c r="A22" i="4"/>
  <c r="E19" i="4"/>
  <c r="F19" i="4" s="1"/>
  <c r="E18" i="4"/>
  <c r="F18" i="4" s="1"/>
  <c r="E17" i="4"/>
  <c r="F17" i="4" s="1"/>
  <c r="E16" i="4"/>
  <c r="F16" i="4" s="1"/>
  <c r="E15" i="4"/>
  <c r="F15" i="4" s="1"/>
  <c r="E14" i="4"/>
  <c r="F14" i="4" s="1"/>
  <c r="B19" i="4"/>
  <c r="B18" i="4"/>
  <c r="A18" i="4"/>
  <c r="B15" i="4"/>
  <c r="B16" i="4"/>
  <c r="B17" i="4"/>
  <c r="B14" i="4"/>
  <c r="A19" i="4"/>
  <c r="A17" i="4"/>
  <c r="A16" i="4"/>
  <c r="A15" i="4"/>
  <c r="A14" i="4"/>
  <c r="A13" i="4"/>
  <c r="B13" i="4"/>
  <c r="E13" i="4"/>
  <c r="F13" i="4" s="1"/>
  <c r="F26" i="4" l="1"/>
  <c r="F20" i="4"/>
  <c r="F29" i="4" l="1"/>
  <c r="F30" i="4" l="1"/>
  <c r="F31" i="4" s="1"/>
</calcChain>
</file>

<file path=xl/sharedStrings.xml><?xml version="1.0" encoding="utf-8"?>
<sst xmlns="http://schemas.openxmlformats.org/spreadsheetml/2006/main" count="93" uniqueCount="46">
  <si>
    <t/>
  </si>
  <si>
    <t>BORDEREAU DES PRIX UNITAIRES</t>
  </si>
  <si>
    <t xml:space="preserve">Objet : </t>
  </si>
  <si>
    <t>Maîtrise d'oeuvre relative à la reconstruction de la passe à poissons de Moussoulens - Rivière Aude</t>
  </si>
  <si>
    <t>Personne morale :</t>
  </si>
  <si>
    <t>Voies Navigables de France</t>
  </si>
  <si>
    <t>N° Prix</t>
  </si>
  <si>
    <t>Libellé</t>
  </si>
  <si>
    <t>Prix Unitaire/
Forfait H.T.</t>
  </si>
  <si>
    <t>100 - Etudes</t>
  </si>
  <si>
    <t xml:space="preserve">Mission AVP </t>
  </si>
  <si>
    <t xml:space="preserve">Conformément aux élements décrits dans le CCTP, ce prix rémunère par un forfait l'éxecution de la mission AVP (Prise en charge du dossier, rédaction de la note initiale, de l'étude AVP, gestion et suivi des réunions, ateliers et présentations pour les réunions, ...). </t>
  </si>
  <si>
    <t xml:space="preserve">Le forfait : </t>
  </si>
  <si>
    <t>Mission PRO</t>
  </si>
  <si>
    <t>Conformément aux élements décrits dans le CCTP, ce prix rémunère par un forfait l'éxecution de la mission des études de projet (étude projet détaillée, supports de présentations et des gestion et participation aux réunions de suivi et de présentations/validations, ...)</t>
  </si>
  <si>
    <t xml:space="preserve">Mission complémentaire 1 (MC1) - Etudes et expertises complémentaires </t>
  </si>
  <si>
    <t>Conformément au CCTP, ce prix rémunère la définition des études techniques complémenaires nécessaires à la réalisation des dossiers réglementaires et techniques (yc la réalisation des études environnementales et obtention des autorisations réglementaires) nécessaires à la réalisation des études du projet, l'obtention des autorisations et à l'éxecution des travaux</t>
  </si>
  <si>
    <t>Mission complémentaire 2 (MC2) - Etudes topographiques et bathymétriques</t>
  </si>
  <si>
    <t>Conformément aux élements décrits dans le CCTP, ce prix rémunère la réalisation des études topographiques nécessaires à la réalisation des études du projet, l'obtention des autorisations et à l'éxecution des travaux</t>
  </si>
  <si>
    <t>Mission complémentaire 3 (MC3) -  Inspections et expertises subaquatiques</t>
  </si>
  <si>
    <t>Conformément aux élements décrits dans le CCTP, ce prix rémunère la réalisation des inspections subaquatiques nécessaires à la réalisation des études du projet, l'obtention des autorisations et à l'éxecution des travaux</t>
  </si>
  <si>
    <t>Mission complémentaire 4 (MC4) - Suivi études géotechniques</t>
  </si>
  <si>
    <t>Conformément aux élements décrits dans le CCTP, ce prix rémunère le suivi de mission des études géotechniques nécessaires à la réalisation des études du projet, l'obtention des autorisations et à l'éxecution des travaux</t>
  </si>
  <si>
    <t>Mission OPC</t>
  </si>
  <si>
    <t>Conformément aux élements décrits dans le CCTP, ce prix rémunère l'Ordonnancement, Pilotage et Coordination des chantiers  (établissement plannings, coordinations réunions, participation réunions, respect des objectifs, ...)</t>
  </si>
  <si>
    <t>200 - Travaux</t>
  </si>
  <si>
    <t>Mission ACT</t>
  </si>
  <si>
    <t>Conformément aux élements décrits dans le CCTP, ce prix rémunère la mission d'Assistance à la Passation des Contrats de Travaux (Rédaction des éléments techniques du DCE et analyse des offres, ...)</t>
  </si>
  <si>
    <t>Mission VISA</t>
  </si>
  <si>
    <t xml:space="preserve">Conformément aux élements décrits dans le CCTP, ce prix rémunère la mission VISA </t>
  </si>
  <si>
    <t>Mission DET</t>
  </si>
  <si>
    <t>Conformément aux élements décrits dans le CCTP, ce prix rémunère la mission de Direction de l’Exécution des contrats de Travaux (préparation, réunions, suivi travaux, …)</t>
  </si>
  <si>
    <t>Mission AOR</t>
  </si>
  <si>
    <t>Conformément aux élements décrits dans le CCTP, ce prix rémunère la mission d'Assistance aux Opérations de Réception  (réception, DOE, GPA, …)</t>
  </si>
  <si>
    <t xml:space="preserve"> </t>
  </si>
  <si>
    <t>DETAIL QUANTITATIF ESTIMATIF</t>
  </si>
  <si>
    <t>Unité</t>
  </si>
  <si>
    <t>Quantités</t>
  </si>
  <si>
    <t>Prix unitaire</t>
  </si>
  <si>
    <t>Montant
H.T.</t>
  </si>
  <si>
    <t>ft</t>
  </si>
  <si>
    <t>TOTAL</t>
  </si>
  <si>
    <t>C  U  M  U  L  S</t>
  </si>
  <si>
    <t>Montant H.T.</t>
  </si>
  <si>
    <t>Montant T.V.A.</t>
  </si>
  <si>
    <t>Montant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</si>
</sst>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m/yy\ h:mm;@"/>
    <numFmt numFmtId="165" formatCode="###\ ###\ ##0.000"/>
    <numFmt numFmtId="166" formatCode="###\ ###\ ##0.00"/>
    <numFmt numFmtId="167" formatCode="_-* #,##0.00\ [$€-1]_-;\-* #,##0.00\ [$€-1]_-;_-* &quot;-&quot;??\ [$€-1]_-"/>
    <numFmt numFmtId="168" formatCode="#,##0.00_ ;\-#,##0.00\ "/>
  </numFmts>
  <fonts count="26" x14ac:knownFonts="1">
    <font>
      <sz val="11"/>
      <color theme="1"/>
      <name val="Calibri"/>
      <family val="2"/>
      <scheme val="minor"/>
    </font>
    <font>
      <sz val="10"/>
      <name val="Arial"/>
    </font>
    <font>
      <b/>
      <sz val="9"/>
      <color indexed="8"/>
      <name val="Times New Roman"/>
      <family val="1"/>
    </font>
    <font>
      <sz val="10"/>
      <name val="Arial"/>
      <family val="2"/>
    </font>
    <font>
      <i/>
      <sz val="10"/>
      <name val="Trebuchet MS"/>
      <family val="2"/>
    </font>
    <font>
      <sz val="10"/>
      <name val="Times New Roman"/>
      <family val="1"/>
    </font>
    <font>
      <b/>
      <sz val="10"/>
      <name val="Trebuchet MS"/>
      <family val="2"/>
    </font>
    <font>
      <i/>
      <sz val="10"/>
      <name val="Times New Roman"/>
      <family val="1"/>
    </font>
    <font>
      <b/>
      <sz val="10"/>
      <name val="Times New Roman"/>
      <family val="1"/>
    </font>
    <font>
      <b/>
      <sz val="20"/>
      <name val="Trebuchet MS"/>
      <family val="2"/>
    </font>
    <font>
      <b/>
      <sz val="10"/>
      <color indexed="9"/>
      <name val="Trebuchet MS"/>
      <family val="2"/>
    </font>
    <font>
      <b/>
      <sz val="9"/>
      <name val="Trebuchet MS"/>
    </font>
    <font>
      <sz val="9"/>
      <name val="Trebuchet MS"/>
    </font>
    <font>
      <b/>
      <sz val="22"/>
      <name val="Trebuchet MS"/>
      <family val="2"/>
    </font>
    <font>
      <b/>
      <sz val="9"/>
      <name val="Trebuchet MS"/>
      <family val="2"/>
    </font>
    <font>
      <sz val="9"/>
      <name val="Trebuchet MS"/>
      <family val="2"/>
    </font>
    <font>
      <i/>
      <sz val="9"/>
      <name val="Trebuchet MS"/>
      <family val="2"/>
    </font>
    <font>
      <b/>
      <sz val="11"/>
      <name val="Trebuchet MS"/>
      <family val="2"/>
    </font>
    <font>
      <sz val="11"/>
      <name val="Trebuchet MS"/>
      <family val="2"/>
    </font>
    <font>
      <b/>
      <sz val="12"/>
      <name val="Trebuchet MS"/>
      <family val="2"/>
    </font>
    <font>
      <i/>
      <sz val="11"/>
      <name val="Trebuchet MS"/>
      <family val="2"/>
    </font>
    <font>
      <b/>
      <sz val="12"/>
      <color indexed="9"/>
      <name val="Trebuchet MS"/>
      <family val="2"/>
    </font>
    <font>
      <sz val="12"/>
      <name val="Trebuchet MS"/>
      <family val="2"/>
    </font>
    <font>
      <b/>
      <i/>
      <sz val="12"/>
      <name val="Trebuchet MS"/>
      <family val="2"/>
    </font>
    <font>
      <i/>
      <sz val="12"/>
      <name val="Trebuchet MS"/>
      <family val="2"/>
    </font>
    <font>
      <b/>
      <sz val="14"/>
      <name val="Trebuchet MS"/>
      <family val="2"/>
    </font>
  </fonts>
  <fills count="5">
    <fill>
      <patternFill patternType="none"/>
    </fill>
    <fill>
      <patternFill patternType="gray125"/>
    </fill>
    <fill>
      <patternFill patternType="solid">
        <fgColor indexed="30"/>
        <bgColor indexed="64"/>
      </patternFill>
    </fill>
    <fill>
      <patternFill patternType="solid">
        <fgColor indexed="22"/>
        <bgColor indexed="64"/>
      </patternFill>
    </fill>
    <fill>
      <patternFill patternType="solid">
        <fgColor indexed="26"/>
        <bgColor indexed="64"/>
      </patternFill>
    </fill>
  </fills>
  <borders count="34">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64"/>
      </left>
      <right/>
      <top/>
      <bottom/>
      <diagonal/>
    </border>
    <border>
      <left style="thin">
        <color indexed="64"/>
      </left>
      <right style="thin">
        <color indexed="8"/>
      </right>
      <top style="thin">
        <color indexed="64"/>
      </top>
      <bottom style="thin">
        <color indexed="8"/>
      </bottom>
      <diagonal/>
    </border>
    <border>
      <left style="thin">
        <color indexed="8"/>
      </left>
      <right style="thin">
        <color indexed="8"/>
      </right>
      <top style="thin">
        <color indexed="64"/>
      </top>
      <bottom style="thin">
        <color indexed="8"/>
      </bottom>
      <diagonal/>
    </border>
    <border>
      <left style="thin">
        <color indexed="8"/>
      </left>
      <right style="thin">
        <color indexed="64"/>
      </right>
      <top style="thin">
        <color indexed="64"/>
      </top>
      <bottom style="thin">
        <color indexed="8"/>
      </bottom>
      <diagonal/>
    </border>
    <border>
      <left style="thin">
        <color indexed="64"/>
      </left>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top style="thin">
        <color indexed="8"/>
      </top>
      <bottom style="thin">
        <color indexed="8"/>
      </bottom>
      <diagonal/>
    </border>
    <border>
      <left/>
      <right style="thin">
        <color indexed="64"/>
      </right>
      <top style="thin">
        <color indexed="8"/>
      </top>
      <bottom style="thin">
        <color indexed="8"/>
      </bottom>
      <diagonal/>
    </border>
    <border>
      <left/>
      <right/>
      <top style="thin">
        <color indexed="64"/>
      </top>
      <bottom style="thin">
        <color indexed="8"/>
      </bottom>
      <diagonal/>
    </border>
    <border>
      <left/>
      <right style="thin">
        <color indexed="8"/>
      </right>
      <top style="thin">
        <color indexed="64"/>
      </top>
      <bottom style="thin">
        <color indexed="8"/>
      </bottom>
      <diagonal/>
    </border>
    <border>
      <left style="thin">
        <color indexed="64"/>
      </left>
      <right style="thin">
        <color indexed="8"/>
      </right>
      <top style="thin">
        <color indexed="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8"/>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style="thin">
        <color indexed="64"/>
      </left>
      <right style="thin">
        <color indexed="64"/>
      </right>
      <top style="thin">
        <color indexed="64"/>
      </top>
      <bottom/>
      <diagonal/>
    </border>
    <border>
      <left/>
      <right style="thin">
        <color indexed="8"/>
      </right>
      <top/>
      <bottom/>
      <diagonal/>
    </border>
    <border>
      <left style="thin">
        <color indexed="8"/>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3" fillId="0" borderId="0"/>
    <xf numFmtId="167" fontId="3" fillId="0" borderId="0" applyFont="0" applyFill="0" applyBorder="0" applyAlignment="0" applyProtection="0"/>
  </cellStyleXfs>
  <cellXfs count="76">
    <xf numFmtId="0" fontId="0" fillId="0" borderId="0" xfId="0"/>
    <xf numFmtId="0" fontId="2" fillId="0" borderId="0" xfId="1" applyFont="1" applyAlignment="1">
      <alignment horizontal="justify" vertical="center" readingOrder="1"/>
    </xf>
    <xf numFmtId="0" fontId="3" fillId="0" borderId="0" xfId="2" applyAlignment="1">
      <alignment horizontal="justify" vertical="center"/>
    </xf>
    <xf numFmtId="164" fontId="4" fillId="0" borderId="0" xfId="2" applyNumberFormat="1" applyFont="1" applyAlignment="1">
      <alignment horizontal="justify" vertical="center"/>
    </xf>
    <xf numFmtId="0" fontId="5" fillId="0" borderId="0" xfId="1" applyFont="1" applyAlignment="1">
      <alignment horizontal="justify" vertical="center"/>
    </xf>
    <xf numFmtId="0" fontId="4" fillId="0" borderId="0" xfId="2" applyFont="1" applyAlignment="1" applyProtection="1">
      <alignment horizontal="justify" vertical="center"/>
      <protection locked="0"/>
    </xf>
    <xf numFmtId="0" fontId="6" fillId="0" borderId="0" xfId="2" applyFont="1" applyAlignment="1">
      <alignment horizontal="justify" vertical="center"/>
    </xf>
    <xf numFmtId="0" fontId="7" fillId="0" borderId="0" xfId="2" applyFont="1" applyAlignment="1" applyProtection="1">
      <alignment horizontal="justify" vertical="center"/>
      <protection locked="0"/>
    </xf>
    <xf numFmtId="0" fontId="8" fillId="0" borderId="0" xfId="2" applyFont="1" applyAlignment="1">
      <alignment horizontal="justify" vertical="center"/>
    </xf>
    <xf numFmtId="0" fontId="2" fillId="0" borderId="0" xfId="0" applyFont="1" applyAlignment="1">
      <alignment horizontal="justify" vertical="center" readingOrder="1"/>
    </xf>
    <xf numFmtId="0" fontId="10" fillId="2" borderId="6" xfId="1" applyFont="1" applyFill="1" applyBorder="1" applyAlignment="1">
      <alignment horizontal="justify" vertical="center" wrapText="1"/>
    </xf>
    <xf numFmtId="0" fontId="14" fillId="0" borderId="10" xfId="1" applyFont="1" applyBorder="1" applyAlignment="1">
      <alignment horizontal="justify" vertical="center"/>
    </xf>
    <xf numFmtId="0" fontId="14" fillId="0" borderId="10" xfId="1" applyFont="1" applyBorder="1" applyAlignment="1">
      <alignment horizontal="justify" vertical="center" wrapText="1"/>
    </xf>
    <xf numFmtId="165" fontId="12" fillId="0" borderId="10" xfId="1" applyNumberFormat="1" applyFont="1" applyBorder="1" applyAlignment="1">
      <alignment horizontal="justify" vertical="center"/>
    </xf>
    <xf numFmtId="0" fontId="14" fillId="0" borderId="11" xfId="1" applyFont="1" applyBorder="1" applyAlignment="1">
      <alignment horizontal="justify" vertical="center"/>
    </xf>
    <xf numFmtId="0" fontId="15" fillId="0" borderId="11" xfId="1" applyFont="1" applyBorder="1" applyAlignment="1">
      <alignment horizontal="justify" vertical="center" wrapText="1"/>
    </xf>
    <xf numFmtId="0" fontId="12" fillId="0" borderId="11" xfId="1" applyFont="1" applyBorder="1" applyAlignment="1">
      <alignment horizontal="justify" vertical="center"/>
    </xf>
    <xf numFmtId="0" fontId="16" fillId="0" borderId="11" xfId="1" applyFont="1" applyBorder="1" applyAlignment="1">
      <alignment horizontal="justify" vertical="center"/>
    </xf>
    <xf numFmtId="0" fontId="12" fillId="0" borderId="10" xfId="1" applyFont="1" applyBorder="1" applyAlignment="1">
      <alignment horizontal="justify" vertical="center"/>
    </xf>
    <xf numFmtId="0" fontId="3" fillId="0" borderId="2" xfId="2" applyBorder="1" applyAlignment="1">
      <alignment horizontal="justify" vertical="center"/>
    </xf>
    <xf numFmtId="165" fontId="12" fillId="0" borderId="11" xfId="1" applyNumberFormat="1" applyFont="1" applyBorder="1" applyAlignment="1">
      <alignment horizontal="justify" vertical="center"/>
    </xf>
    <xf numFmtId="168" fontId="19" fillId="0" borderId="30" xfId="3" applyNumberFormat="1" applyFont="1" applyBorder="1" applyAlignment="1" applyProtection="1">
      <alignment horizontal="right" vertical="center" wrapText="1"/>
    </xf>
    <xf numFmtId="168" fontId="19" fillId="0" borderId="33" xfId="3" applyNumberFormat="1" applyFont="1" applyBorder="1" applyAlignment="1" applyProtection="1">
      <alignment horizontal="right" vertical="center" wrapText="1"/>
    </xf>
    <xf numFmtId="4" fontId="12" fillId="4" borderId="12" xfId="1" applyNumberFormat="1" applyFont="1" applyFill="1" applyBorder="1" applyAlignment="1" applyProtection="1">
      <alignment horizontal="right" vertical="center" wrapText="1" indent="1"/>
      <protection locked="0"/>
    </xf>
    <xf numFmtId="0" fontId="19" fillId="0" borderId="19" xfId="0" applyFont="1" applyBorder="1" applyAlignment="1">
      <alignment horizontal="left" vertical="center"/>
    </xf>
    <xf numFmtId="0" fontId="21" fillId="2" borderId="14" xfId="0" applyFont="1" applyFill="1" applyBorder="1" applyAlignment="1">
      <alignment horizontal="center" vertical="center" wrapText="1"/>
    </xf>
    <xf numFmtId="0" fontId="21" fillId="2" borderId="15" xfId="0" applyFont="1" applyFill="1" applyBorder="1" applyAlignment="1">
      <alignment horizontal="center" vertical="center" wrapText="1"/>
    </xf>
    <xf numFmtId="0" fontId="21" fillId="2" borderId="16" xfId="0" applyFont="1" applyFill="1" applyBorder="1" applyAlignment="1">
      <alignment horizontal="center" vertical="center" wrapText="1"/>
    </xf>
    <xf numFmtId="0" fontId="19" fillId="3" borderId="8" xfId="0" applyFont="1" applyFill="1" applyBorder="1" applyAlignment="1">
      <alignment horizontal="left" vertical="center"/>
    </xf>
    <xf numFmtId="0" fontId="19" fillId="3" borderId="8" xfId="0" applyFont="1" applyFill="1" applyBorder="1" applyAlignment="1">
      <alignment vertical="center"/>
    </xf>
    <xf numFmtId="0" fontId="19" fillId="3" borderId="20" xfId="0" applyFont="1" applyFill="1" applyBorder="1" applyAlignment="1">
      <alignment vertical="center"/>
    </xf>
    <xf numFmtId="0" fontId="22" fillId="0" borderId="18" xfId="0" applyFont="1" applyBorder="1" applyAlignment="1">
      <alignment horizontal="left" vertical="center"/>
    </xf>
    <xf numFmtId="0" fontId="22" fillId="0" borderId="18" xfId="0" applyFont="1" applyBorder="1" applyAlignment="1">
      <alignment horizontal="left" vertical="center" wrapText="1"/>
    </xf>
    <xf numFmtId="0" fontId="22" fillId="0" borderId="18" xfId="0" applyFont="1" applyBorder="1" applyAlignment="1">
      <alignment horizontal="center" vertical="center"/>
    </xf>
    <xf numFmtId="2" fontId="22" fillId="0" borderId="18" xfId="0" applyNumberFormat="1" applyFont="1" applyBorder="1" applyAlignment="1" applyProtection="1">
      <alignment horizontal="right" vertical="center" wrapText="1"/>
      <protection locked="0"/>
    </xf>
    <xf numFmtId="165" fontId="22" fillId="0" borderId="18" xfId="0" applyNumberFormat="1" applyFont="1" applyBorder="1" applyAlignment="1" applyProtection="1">
      <alignment vertical="center" wrapText="1"/>
      <protection locked="0"/>
    </xf>
    <xf numFmtId="166" fontId="22" fillId="0" borderId="18" xfId="0" applyNumberFormat="1" applyFont="1" applyBorder="1" applyAlignment="1">
      <alignment vertical="center"/>
    </xf>
    <xf numFmtId="0" fontId="22" fillId="0" borderId="23" xfId="0" applyFont="1" applyBorder="1" applyAlignment="1">
      <alignment horizontal="left" vertical="center"/>
    </xf>
    <xf numFmtId="0" fontId="22" fillId="0" borderId="23" xfId="0" applyFont="1" applyBorder="1" applyAlignment="1">
      <alignment horizontal="left" vertical="center" wrapText="1"/>
    </xf>
    <xf numFmtId="0" fontId="22" fillId="0" borderId="17" xfId="0" applyFont="1" applyBorder="1" applyAlignment="1">
      <alignment horizontal="left" vertical="center"/>
    </xf>
    <xf numFmtId="0" fontId="22" fillId="0" borderId="17" xfId="0" applyFont="1" applyBorder="1" applyAlignment="1">
      <alignment horizontal="left" vertical="center" wrapText="1"/>
    </xf>
    <xf numFmtId="0" fontId="23" fillId="0" borderId="27" xfId="0" applyFont="1" applyBorder="1" applyAlignment="1">
      <alignment horizontal="left" vertical="center"/>
    </xf>
    <xf numFmtId="0" fontId="23" fillId="0" borderId="21" xfId="0" applyFont="1" applyBorder="1" applyAlignment="1">
      <alignment horizontal="left" vertical="center"/>
    </xf>
    <xf numFmtId="2" fontId="22" fillId="0" borderId="21" xfId="0" applyNumberFormat="1" applyFont="1" applyBorder="1" applyAlignment="1" applyProtection="1">
      <alignment horizontal="right" vertical="center" wrapText="1"/>
      <protection locked="0"/>
    </xf>
    <xf numFmtId="0" fontId="23" fillId="0" borderId="22" xfId="0" applyFont="1" applyBorder="1" applyAlignment="1">
      <alignment vertical="center"/>
    </xf>
    <xf numFmtId="166" fontId="19" fillId="0" borderId="18" xfId="0" applyNumberFormat="1" applyFont="1" applyBorder="1" applyAlignment="1">
      <alignment vertical="center"/>
    </xf>
    <xf numFmtId="0" fontId="23" fillId="0" borderId="4" xfId="0" applyFont="1" applyBorder="1" applyAlignment="1">
      <alignment horizontal="left" vertical="center"/>
    </xf>
    <xf numFmtId="0" fontId="23" fillId="0" borderId="28" xfId="0" applyFont="1" applyBorder="1" applyAlignment="1">
      <alignment horizontal="left" vertical="center"/>
    </xf>
    <xf numFmtId="2" fontId="22" fillId="0" borderId="25" xfId="0" applyNumberFormat="1" applyFont="1" applyBorder="1" applyAlignment="1" applyProtection="1">
      <alignment horizontal="right" vertical="center" wrapText="1"/>
      <protection locked="0"/>
    </xf>
    <xf numFmtId="0" fontId="23" fillId="0" borderId="29" xfId="0" applyFont="1" applyBorder="1" applyAlignment="1">
      <alignment vertical="center"/>
    </xf>
    <xf numFmtId="0" fontId="24" fillId="0" borderId="1" xfId="0" applyFont="1" applyBorder="1" applyAlignment="1">
      <alignment horizontal="left" vertical="center"/>
    </xf>
    <xf numFmtId="0" fontId="24" fillId="0" borderId="2" xfId="0" applyFont="1" applyBorder="1" applyAlignment="1">
      <alignment horizontal="left" vertical="center"/>
    </xf>
    <xf numFmtId="0" fontId="24" fillId="0" borderId="13" xfId="0" applyFont="1" applyBorder="1" applyAlignment="1">
      <alignment horizontal="left" vertical="center"/>
    </xf>
    <xf numFmtId="0" fontId="24" fillId="0" borderId="0" xfId="0" applyFont="1" applyAlignment="1">
      <alignment horizontal="left" vertical="center"/>
    </xf>
    <xf numFmtId="10" fontId="24" fillId="0" borderId="31" xfId="0" applyNumberFormat="1" applyFont="1" applyBorder="1" applyAlignment="1">
      <alignment horizontal="right" vertical="center"/>
    </xf>
    <xf numFmtId="166" fontId="22" fillId="0" borderId="32" xfId="0" applyNumberFormat="1" applyFont="1" applyBorder="1" applyAlignment="1">
      <alignment horizontal="right" vertical="center"/>
    </xf>
    <xf numFmtId="0" fontId="24" fillId="0" borderId="3" xfId="0" applyFont="1" applyBorder="1" applyAlignment="1">
      <alignment horizontal="left" vertical="center"/>
    </xf>
    <xf numFmtId="0" fontId="24" fillId="0" borderId="4" xfId="0" applyFont="1" applyBorder="1" applyAlignment="1">
      <alignment horizontal="left" vertical="center"/>
    </xf>
    <xf numFmtId="0" fontId="25" fillId="3" borderId="19" xfId="0" applyFont="1" applyFill="1" applyBorder="1" applyAlignment="1">
      <alignment horizontal="left" vertical="center"/>
    </xf>
    <xf numFmtId="0" fontId="9" fillId="0" borderId="0" xfId="2" applyFont="1" applyAlignment="1">
      <alignment horizontal="center" vertical="center"/>
    </xf>
    <xf numFmtId="0" fontId="14" fillId="3" borderId="7" xfId="1" applyFont="1" applyFill="1" applyBorder="1" applyAlignment="1">
      <alignment horizontal="justify" vertical="center" wrapText="1"/>
    </xf>
    <xf numFmtId="0" fontId="11" fillId="3" borderId="8" xfId="1" applyFont="1" applyFill="1" applyBorder="1" applyAlignment="1">
      <alignment horizontal="justify" vertical="center"/>
    </xf>
    <xf numFmtId="0" fontId="11" fillId="3" borderId="9" xfId="1" applyFont="1" applyFill="1" applyBorder="1" applyAlignment="1">
      <alignment horizontal="justify" vertical="center"/>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5" xfId="0" applyFont="1" applyBorder="1" applyAlignment="1">
      <alignment horizontal="center" vertical="center" wrapText="1"/>
    </xf>
    <xf numFmtId="0" fontId="21" fillId="2" borderId="24" xfId="0" applyFont="1" applyFill="1" applyBorder="1" applyAlignment="1">
      <alignment horizontal="left" vertical="center" wrapText="1"/>
    </xf>
    <xf numFmtId="0" fontId="21" fillId="2" borderId="25" xfId="0" applyFont="1" applyFill="1" applyBorder="1" applyAlignment="1">
      <alignment horizontal="left" vertical="center" wrapText="1"/>
    </xf>
    <xf numFmtId="0" fontId="21" fillId="2" borderId="26" xfId="0" applyFont="1" applyFill="1" applyBorder="1" applyAlignment="1">
      <alignment horizontal="left" vertical="center" wrapText="1"/>
    </xf>
    <xf numFmtId="0" fontId="13" fillId="0" borderId="0" xfId="2" applyFont="1" applyAlignment="1">
      <alignment horizontal="center" vertical="center"/>
    </xf>
    <xf numFmtId="0" fontId="4" fillId="0" borderId="18" xfId="2" applyFont="1" applyBorder="1" applyAlignment="1" applyProtection="1">
      <alignment horizontal="justify" vertical="center"/>
      <protection locked="0"/>
    </xf>
    <xf numFmtId="0" fontId="6" fillId="0" borderId="18" xfId="2" applyFont="1" applyBorder="1" applyAlignment="1">
      <alignment horizontal="justify" vertical="center" wrapText="1"/>
    </xf>
    <xf numFmtId="0" fontId="4" fillId="0" borderId="18" xfId="2" applyFont="1" applyBorder="1" applyAlignment="1" applyProtection="1">
      <alignment horizontal="justify" vertical="center" wrapText="1"/>
      <protection locked="0"/>
    </xf>
    <xf numFmtId="0" fontId="20" fillId="0" borderId="18" xfId="2" applyFont="1" applyBorder="1" applyAlignment="1" applyProtection="1">
      <alignment horizontal="justify" vertical="center"/>
      <protection locked="0"/>
    </xf>
    <xf numFmtId="0" fontId="17" fillId="0" borderId="18" xfId="2" applyFont="1" applyBorder="1" applyAlignment="1">
      <alignment horizontal="left" vertical="center" wrapText="1" indent="1"/>
    </xf>
    <xf numFmtId="0" fontId="20" fillId="0" borderId="18" xfId="2" applyFont="1" applyBorder="1" applyAlignment="1" applyProtection="1">
      <alignment horizontal="justify" vertical="center" wrapText="1"/>
      <protection locked="0"/>
    </xf>
  </cellXfs>
  <cellStyles count="4">
    <cellStyle name="Euro" xfId="3" xr:uid="{0AE92910-3701-441A-A83B-08751FD4B226}"/>
    <cellStyle name="Normal" xfId="0" builtinId="0"/>
    <cellStyle name="Normal 2" xfId="1" xr:uid="{133A1633-7A2F-4F7A-8075-972FD9DF6FB6}"/>
    <cellStyle name="Normal 2 2" xfId="2" xr:uid="{1FB8B9AA-3A68-478C-B348-07B6DB0D13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28</xdr:col>
      <xdr:colOff>276225</xdr:colOff>
      <xdr:row>0</xdr:row>
      <xdr:rowOff>0</xdr:rowOff>
    </xdr:to>
    <xdr:pic>
      <xdr:nvPicPr>
        <xdr:cNvPr id="2" name="Picture 1">
          <a:extLst>
            <a:ext uri="{FF2B5EF4-FFF2-40B4-BE49-F238E27FC236}">
              <a16:creationId xmlns:a16="http://schemas.microsoft.com/office/drawing/2014/main" id="{DCC5BE45-55E3-4084-BD79-4C25A1A4C3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40317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0</xdr:col>
      <xdr:colOff>0</xdr:colOff>
      <xdr:row>0</xdr:row>
      <xdr:rowOff>0</xdr:rowOff>
    </xdr:from>
    <xdr:to>
      <xdr:col>1</xdr:col>
      <xdr:colOff>38099</xdr:colOff>
      <xdr:row>3</xdr:row>
      <xdr:rowOff>197388</xdr:rowOff>
    </xdr:to>
    <xdr:pic>
      <xdr:nvPicPr>
        <xdr:cNvPr id="3" name="Picture 1">
          <a:extLst>
            <a:ext uri="{FF2B5EF4-FFF2-40B4-BE49-F238E27FC236}">
              <a16:creationId xmlns:a16="http://schemas.microsoft.com/office/drawing/2014/main" id="{7CAC6579-25ED-4FCF-98BB-311EC7F4C25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bwMode="auto">
        <a:xfrm>
          <a:off x="609600" y="0"/>
          <a:ext cx="1153885" cy="7688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402593</xdr:colOff>
      <xdr:row>0</xdr:row>
      <xdr:rowOff>0</xdr:rowOff>
    </xdr:to>
    <xdr:pic>
      <xdr:nvPicPr>
        <xdr:cNvPr id="2" name="Picture 1">
          <a:extLst>
            <a:ext uri="{FF2B5EF4-FFF2-40B4-BE49-F238E27FC236}">
              <a16:creationId xmlns:a16="http://schemas.microsoft.com/office/drawing/2014/main" id="{C677D614-A4E1-4838-A768-C0DE0C5DC0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40317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editAs="oneCell">
    <xdr:from>
      <xdr:col>0</xdr:col>
      <xdr:colOff>0</xdr:colOff>
      <xdr:row>0</xdr:row>
      <xdr:rowOff>0</xdr:rowOff>
    </xdr:from>
    <xdr:to>
      <xdr:col>0</xdr:col>
      <xdr:colOff>1156251</xdr:colOff>
      <xdr:row>3</xdr:row>
      <xdr:rowOff>197388</xdr:rowOff>
    </xdr:to>
    <xdr:pic>
      <xdr:nvPicPr>
        <xdr:cNvPr id="3" name="Picture 1">
          <a:extLst>
            <a:ext uri="{FF2B5EF4-FFF2-40B4-BE49-F238E27FC236}">
              <a16:creationId xmlns:a16="http://schemas.microsoft.com/office/drawing/2014/main" id="{3A1F085B-D098-487E-8107-0F106A26C72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bwMode="auto">
        <a:xfrm>
          <a:off x="0" y="0"/>
          <a:ext cx="1152524" cy="7688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voiesnavigablesdefrance-my.sharepoint.com/personal/frederic_farina_vnf_fr/Documents/Documents/DIMOA-PC/UO%20Beaucaire/Projets/DTSO/PaP%20Moussoulens/March&#233;s/MOE/MOE_PaP_Moussoulens_FF_DQE_BPU.xls" TargetMode="External"/><Relationship Id="rId1" Type="http://schemas.openxmlformats.org/officeDocument/2006/relationships/externalLinkPath" Target="https://voiesnavigablesdefrance.sharepoint.com/sites/PRJPAPMOUSSOULENSDTSO/Documents%20partages/General/MOE/A%20publier/MOE_PaP_Moussoulens_FF_DQE_BPU.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PU"/>
      <sheetName val="DQE"/>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8B3C5-874D-4325-B8EB-4C30D7DE8218}">
  <sheetPr>
    <pageSetUpPr fitToPage="1"/>
  </sheetPr>
  <dimension ref="A1:J46"/>
  <sheetViews>
    <sheetView topLeftCell="A35" zoomScale="160" zoomScaleNormal="160" workbookViewId="0">
      <selection activeCell="E10" sqref="E10"/>
    </sheetView>
  </sheetViews>
  <sheetFormatPr baseColWidth="10" defaultColWidth="11.42578125" defaultRowHeight="12.75" x14ac:dyDescent="0.25"/>
  <cols>
    <col min="1" max="1" width="16.7109375" style="2" customWidth="1"/>
    <col min="2" max="2" width="70" style="2" customWidth="1"/>
    <col min="3" max="3" width="15.85546875" style="2" customWidth="1"/>
    <col min="4" max="5" width="11.42578125" style="2"/>
    <col min="6" max="6" width="0" style="2" hidden="1" customWidth="1"/>
    <col min="7" max="255" width="11.42578125" style="2"/>
    <col min="256" max="256" width="0" style="2" hidden="1" customWidth="1"/>
    <col min="257" max="257" width="16.7109375" style="2" customWidth="1"/>
    <col min="258" max="258" width="68.7109375" style="2" customWidth="1"/>
    <col min="259" max="259" width="15.85546875" style="2" customWidth="1"/>
    <col min="260" max="261" width="11.42578125" style="2"/>
    <col min="262" max="262" width="0" style="2" hidden="1" customWidth="1"/>
    <col min="263" max="511" width="11.42578125" style="2"/>
    <col min="512" max="512" width="0" style="2" hidden="1" customWidth="1"/>
    <col min="513" max="513" width="16.7109375" style="2" customWidth="1"/>
    <col min="514" max="514" width="68.7109375" style="2" customWidth="1"/>
    <col min="515" max="515" width="15.85546875" style="2" customWidth="1"/>
    <col min="516" max="517" width="11.42578125" style="2"/>
    <col min="518" max="518" width="0" style="2" hidden="1" customWidth="1"/>
    <col min="519" max="767" width="11.42578125" style="2"/>
    <col min="768" max="768" width="0" style="2" hidden="1" customWidth="1"/>
    <col min="769" max="769" width="16.7109375" style="2" customWidth="1"/>
    <col min="770" max="770" width="68.7109375" style="2" customWidth="1"/>
    <col min="771" max="771" width="15.85546875" style="2" customWidth="1"/>
    <col min="772" max="773" width="11.42578125" style="2"/>
    <col min="774" max="774" width="0" style="2" hidden="1" customWidth="1"/>
    <col min="775" max="1023" width="11.42578125" style="2"/>
    <col min="1024" max="1024" width="0" style="2" hidden="1" customWidth="1"/>
    <col min="1025" max="1025" width="16.7109375" style="2" customWidth="1"/>
    <col min="1026" max="1026" width="68.7109375" style="2" customWidth="1"/>
    <col min="1027" max="1027" width="15.85546875" style="2" customWidth="1"/>
    <col min="1028" max="1029" width="11.42578125" style="2"/>
    <col min="1030" max="1030" width="0" style="2" hidden="1" customWidth="1"/>
    <col min="1031" max="1279" width="11.42578125" style="2"/>
    <col min="1280" max="1280" width="0" style="2" hidden="1" customWidth="1"/>
    <col min="1281" max="1281" width="16.7109375" style="2" customWidth="1"/>
    <col min="1282" max="1282" width="68.7109375" style="2" customWidth="1"/>
    <col min="1283" max="1283" width="15.85546875" style="2" customWidth="1"/>
    <col min="1284" max="1285" width="11.42578125" style="2"/>
    <col min="1286" max="1286" width="0" style="2" hidden="1" customWidth="1"/>
    <col min="1287" max="1535" width="11.42578125" style="2"/>
    <col min="1536" max="1536" width="0" style="2" hidden="1" customWidth="1"/>
    <col min="1537" max="1537" width="16.7109375" style="2" customWidth="1"/>
    <col min="1538" max="1538" width="68.7109375" style="2" customWidth="1"/>
    <col min="1539" max="1539" width="15.85546875" style="2" customWidth="1"/>
    <col min="1540" max="1541" width="11.42578125" style="2"/>
    <col min="1542" max="1542" width="0" style="2" hidden="1" customWidth="1"/>
    <col min="1543" max="1791" width="11.42578125" style="2"/>
    <col min="1792" max="1792" width="0" style="2" hidden="1" customWidth="1"/>
    <col min="1793" max="1793" width="16.7109375" style="2" customWidth="1"/>
    <col min="1794" max="1794" width="68.7109375" style="2" customWidth="1"/>
    <col min="1795" max="1795" width="15.85546875" style="2" customWidth="1"/>
    <col min="1796" max="1797" width="11.42578125" style="2"/>
    <col min="1798" max="1798" width="0" style="2" hidden="1" customWidth="1"/>
    <col min="1799" max="2047" width="11.42578125" style="2"/>
    <col min="2048" max="2048" width="0" style="2" hidden="1" customWidth="1"/>
    <col min="2049" max="2049" width="16.7109375" style="2" customWidth="1"/>
    <col min="2050" max="2050" width="68.7109375" style="2" customWidth="1"/>
    <col min="2051" max="2051" width="15.85546875" style="2" customWidth="1"/>
    <col min="2052" max="2053" width="11.42578125" style="2"/>
    <col min="2054" max="2054" width="0" style="2" hidden="1" customWidth="1"/>
    <col min="2055" max="2303" width="11.42578125" style="2"/>
    <col min="2304" max="2304" width="0" style="2" hidden="1" customWidth="1"/>
    <col min="2305" max="2305" width="16.7109375" style="2" customWidth="1"/>
    <col min="2306" max="2306" width="68.7109375" style="2" customWidth="1"/>
    <col min="2307" max="2307" width="15.85546875" style="2" customWidth="1"/>
    <col min="2308" max="2309" width="11.42578125" style="2"/>
    <col min="2310" max="2310" width="0" style="2" hidden="1" customWidth="1"/>
    <col min="2311" max="2559" width="11.42578125" style="2"/>
    <col min="2560" max="2560" width="0" style="2" hidden="1" customWidth="1"/>
    <col min="2561" max="2561" width="16.7109375" style="2" customWidth="1"/>
    <col min="2562" max="2562" width="68.7109375" style="2" customWidth="1"/>
    <col min="2563" max="2563" width="15.85546875" style="2" customWidth="1"/>
    <col min="2564" max="2565" width="11.42578125" style="2"/>
    <col min="2566" max="2566" width="0" style="2" hidden="1" customWidth="1"/>
    <col min="2567" max="2815" width="11.42578125" style="2"/>
    <col min="2816" max="2816" width="0" style="2" hidden="1" customWidth="1"/>
    <col min="2817" max="2817" width="16.7109375" style="2" customWidth="1"/>
    <col min="2818" max="2818" width="68.7109375" style="2" customWidth="1"/>
    <col min="2819" max="2819" width="15.85546875" style="2" customWidth="1"/>
    <col min="2820" max="2821" width="11.42578125" style="2"/>
    <col min="2822" max="2822" width="0" style="2" hidden="1" customWidth="1"/>
    <col min="2823" max="3071" width="11.42578125" style="2"/>
    <col min="3072" max="3072" width="0" style="2" hidden="1" customWidth="1"/>
    <col min="3073" max="3073" width="16.7109375" style="2" customWidth="1"/>
    <col min="3074" max="3074" width="68.7109375" style="2" customWidth="1"/>
    <col min="3075" max="3075" width="15.85546875" style="2" customWidth="1"/>
    <col min="3076" max="3077" width="11.42578125" style="2"/>
    <col min="3078" max="3078" width="0" style="2" hidden="1" customWidth="1"/>
    <col min="3079" max="3327" width="11.42578125" style="2"/>
    <col min="3328" max="3328" width="0" style="2" hidden="1" customWidth="1"/>
    <col min="3329" max="3329" width="16.7109375" style="2" customWidth="1"/>
    <col min="3330" max="3330" width="68.7109375" style="2" customWidth="1"/>
    <col min="3331" max="3331" width="15.85546875" style="2" customWidth="1"/>
    <col min="3332" max="3333" width="11.42578125" style="2"/>
    <col min="3334" max="3334" width="0" style="2" hidden="1" customWidth="1"/>
    <col min="3335" max="3583" width="11.42578125" style="2"/>
    <col min="3584" max="3584" width="0" style="2" hidden="1" customWidth="1"/>
    <col min="3585" max="3585" width="16.7109375" style="2" customWidth="1"/>
    <col min="3586" max="3586" width="68.7109375" style="2" customWidth="1"/>
    <col min="3587" max="3587" width="15.85546875" style="2" customWidth="1"/>
    <col min="3588" max="3589" width="11.42578125" style="2"/>
    <col min="3590" max="3590" width="0" style="2" hidden="1" customWidth="1"/>
    <col min="3591" max="3839" width="11.42578125" style="2"/>
    <col min="3840" max="3840" width="0" style="2" hidden="1" customWidth="1"/>
    <col min="3841" max="3841" width="16.7109375" style="2" customWidth="1"/>
    <col min="3842" max="3842" width="68.7109375" style="2" customWidth="1"/>
    <col min="3843" max="3843" width="15.85546875" style="2" customWidth="1"/>
    <col min="3844" max="3845" width="11.42578125" style="2"/>
    <col min="3846" max="3846" width="0" style="2" hidden="1" customWidth="1"/>
    <col min="3847" max="4095" width="11.42578125" style="2"/>
    <col min="4096" max="4096" width="0" style="2" hidden="1" customWidth="1"/>
    <col min="4097" max="4097" width="16.7109375" style="2" customWidth="1"/>
    <col min="4098" max="4098" width="68.7109375" style="2" customWidth="1"/>
    <col min="4099" max="4099" width="15.85546875" style="2" customWidth="1"/>
    <col min="4100" max="4101" width="11.42578125" style="2"/>
    <col min="4102" max="4102" width="0" style="2" hidden="1" customWidth="1"/>
    <col min="4103" max="4351" width="11.42578125" style="2"/>
    <col min="4352" max="4352" width="0" style="2" hidden="1" customWidth="1"/>
    <col min="4353" max="4353" width="16.7109375" style="2" customWidth="1"/>
    <col min="4354" max="4354" width="68.7109375" style="2" customWidth="1"/>
    <col min="4355" max="4355" width="15.85546875" style="2" customWidth="1"/>
    <col min="4356" max="4357" width="11.42578125" style="2"/>
    <col min="4358" max="4358" width="0" style="2" hidden="1" customWidth="1"/>
    <col min="4359" max="4607" width="11.42578125" style="2"/>
    <col min="4608" max="4608" width="0" style="2" hidden="1" customWidth="1"/>
    <col min="4609" max="4609" width="16.7109375" style="2" customWidth="1"/>
    <col min="4610" max="4610" width="68.7109375" style="2" customWidth="1"/>
    <col min="4611" max="4611" width="15.85546875" style="2" customWidth="1"/>
    <col min="4612" max="4613" width="11.42578125" style="2"/>
    <col min="4614" max="4614" width="0" style="2" hidden="1" customWidth="1"/>
    <col min="4615" max="4863" width="11.42578125" style="2"/>
    <col min="4864" max="4864" width="0" style="2" hidden="1" customWidth="1"/>
    <col min="4865" max="4865" width="16.7109375" style="2" customWidth="1"/>
    <col min="4866" max="4866" width="68.7109375" style="2" customWidth="1"/>
    <col min="4867" max="4867" width="15.85546875" style="2" customWidth="1"/>
    <col min="4868" max="4869" width="11.42578125" style="2"/>
    <col min="4870" max="4870" width="0" style="2" hidden="1" customWidth="1"/>
    <col min="4871" max="5119" width="11.42578125" style="2"/>
    <col min="5120" max="5120" width="0" style="2" hidden="1" customWidth="1"/>
    <col min="5121" max="5121" width="16.7109375" style="2" customWidth="1"/>
    <col min="5122" max="5122" width="68.7109375" style="2" customWidth="1"/>
    <col min="5123" max="5123" width="15.85546875" style="2" customWidth="1"/>
    <col min="5124" max="5125" width="11.42578125" style="2"/>
    <col min="5126" max="5126" width="0" style="2" hidden="1" customWidth="1"/>
    <col min="5127" max="5375" width="11.42578125" style="2"/>
    <col min="5376" max="5376" width="0" style="2" hidden="1" customWidth="1"/>
    <col min="5377" max="5377" width="16.7109375" style="2" customWidth="1"/>
    <col min="5378" max="5378" width="68.7109375" style="2" customWidth="1"/>
    <col min="5379" max="5379" width="15.85546875" style="2" customWidth="1"/>
    <col min="5380" max="5381" width="11.42578125" style="2"/>
    <col min="5382" max="5382" width="0" style="2" hidden="1" customWidth="1"/>
    <col min="5383" max="5631" width="11.42578125" style="2"/>
    <col min="5632" max="5632" width="0" style="2" hidden="1" customWidth="1"/>
    <col min="5633" max="5633" width="16.7109375" style="2" customWidth="1"/>
    <col min="5634" max="5634" width="68.7109375" style="2" customWidth="1"/>
    <col min="5635" max="5635" width="15.85546875" style="2" customWidth="1"/>
    <col min="5636" max="5637" width="11.42578125" style="2"/>
    <col min="5638" max="5638" width="0" style="2" hidden="1" customWidth="1"/>
    <col min="5639" max="5887" width="11.42578125" style="2"/>
    <col min="5888" max="5888" width="0" style="2" hidden="1" customWidth="1"/>
    <col min="5889" max="5889" width="16.7109375" style="2" customWidth="1"/>
    <col min="5890" max="5890" width="68.7109375" style="2" customWidth="1"/>
    <col min="5891" max="5891" width="15.85546875" style="2" customWidth="1"/>
    <col min="5892" max="5893" width="11.42578125" style="2"/>
    <col min="5894" max="5894" width="0" style="2" hidden="1" customWidth="1"/>
    <col min="5895" max="6143" width="11.42578125" style="2"/>
    <col min="6144" max="6144" width="0" style="2" hidden="1" customWidth="1"/>
    <col min="6145" max="6145" width="16.7109375" style="2" customWidth="1"/>
    <col min="6146" max="6146" width="68.7109375" style="2" customWidth="1"/>
    <col min="6147" max="6147" width="15.85546875" style="2" customWidth="1"/>
    <col min="6148" max="6149" width="11.42578125" style="2"/>
    <col min="6150" max="6150" width="0" style="2" hidden="1" customWidth="1"/>
    <col min="6151" max="6399" width="11.42578125" style="2"/>
    <col min="6400" max="6400" width="0" style="2" hidden="1" customWidth="1"/>
    <col min="6401" max="6401" width="16.7109375" style="2" customWidth="1"/>
    <col min="6402" max="6402" width="68.7109375" style="2" customWidth="1"/>
    <col min="6403" max="6403" width="15.85546875" style="2" customWidth="1"/>
    <col min="6404" max="6405" width="11.42578125" style="2"/>
    <col min="6406" max="6406" width="0" style="2" hidden="1" customWidth="1"/>
    <col min="6407" max="6655" width="11.42578125" style="2"/>
    <col min="6656" max="6656" width="0" style="2" hidden="1" customWidth="1"/>
    <col min="6657" max="6657" width="16.7109375" style="2" customWidth="1"/>
    <col min="6658" max="6658" width="68.7109375" style="2" customWidth="1"/>
    <col min="6659" max="6659" width="15.85546875" style="2" customWidth="1"/>
    <col min="6660" max="6661" width="11.42578125" style="2"/>
    <col min="6662" max="6662" width="0" style="2" hidden="1" customWidth="1"/>
    <col min="6663" max="6911" width="11.42578125" style="2"/>
    <col min="6912" max="6912" width="0" style="2" hidden="1" customWidth="1"/>
    <col min="6913" max="6913" width="16.7109375" style="2" customWidth="1"/>
    <col min="6914" max="6914" width="68.7109375" style="2" customWidth="1"/>
    <col min="6915" max="6915" width="15.85546875" style="2" customWidth="1"/>
    <col min="6916" max="6917" width="11.42578125" style="2"/>
    <col min="6918" max="6918" width="0" style="2" hidden="1" customWidth="1"/>
    <col min="6919" max="7167" width="11.42578125" style="2"/>
    <col min="7168" max="7168" width="0" style="2" hidden="1" customWidth="1"/>
    <col min="7169" max="7169" width="16.7109375" style="2" customWidth="1"/>
    <col min="7170" max="7170" width="68.7109375" style="2" customWidth="1"/>
    <col min="7171" max="7171" width="15.85546875" style="2" customWidth="1"/>
    <col min="7172" max="7173" width="11.42578125" style="2"/>
    <col min="7174" max="7174" width="0" style="2" hidden="1" customWidth="1"/>
    <col min="7175" max="7423" width="11.42578125" style="2"/>
    <col min="7424" max="7424" width="0" style="2" hidden="1" customWidth="1"/>
    <col min="7425" max="7425" width="16.7109375" style="2" customWidth="1"/>
    <col min="7426" max="7426" width="68.7109375" style="2" customWidth="1"/>
    <col min="7427" max="7427" width="15.85546875" style="2" customWidth="1"/>
    <col min="7428" max="7429" width="11.42578125" style="2"/>
    <col min="7430" max="7430" width="0" style="2" hidden="1" customWidth="1"/>
    <col min="7431" max="7679" width="11.42578125" style="2"/>
    <col min="7680" max="7680" width="0" style="2" hidden="1" customWidth="1"/>
    <col min="7681" max="7681" width="16.7109375" style="2" customWidth="1"/>
    <col min="7682" max="7682" width="68.7109375" style="2" customWidth="1"/>
    <col min="7683" max="7683" width="15.85546875" style="2" customWidth="1"/>
    <col min="7684" max="7685" width="11.42578125" style="2"/>
    <col min="7686" max="7686" width="0" style="2" hidden="1" customWidth="1"/>
    <col min="7687" max="7935" width="11.42578125" style="2"/>
    <col min="7936" max="7936" width="0" style="2" hidden="1" customWidth="1"/>
    <col min="7937" max="7937" width="16.7109375" style="2" customWidth="1"/>
    <col min="7938" max="7938" width="68.7109375" style="2" customWidth="1"/>
    <col min="7939" max="7939" width="15.85546875" style="2" customWidth="1"/>
    <col min="7940" max="7941" width="11.42578125" style="2"/>
    <col min="7942" max="7942" width="0" style="2" hidden="1" customWidth="1"/>
    <col min="7943" max="8191" width="11.42578125" style="2"/>
    <col min="8192" max="8192" width="0" style="2" hidden="1" customWidth="1"/>
    <col min="8193" max="8193" width="16.7109375" style="2" customWidth="1"/>
    <col min="8194" max="8194" width="68.7109375" style="2" customWidth="1"/>
    <col min="8195" max="8195" width="15.85546875" style="2" customWidth="1"/>
    <col min="8196" max="8197" width="11.42578125" style="2"/>
    <col min="8198" max="8198" width="0" style="2" hidden="1" customWidth="1"/>
    <col min="8199" max="8447" width="11.42578125" style="2"/>
    <col min="8448" max="8448" width="0" style="2" hidden="1" customWidth="1"/>
    <col min="8449" max="8449" width="16.7109375" style="2" customWidth="1"/>
    <col min="8450" max="8450" width="68.7109375" style="2" customWidth="1"/>
    <col min="8451" max="8451" width="15.85546875" style="2" customWidth="1"/>
    <col min="8452" max="8453" width="11.42578125" style="2"/>
    <col min="8454" max="8454" width="0" style="2" hidden="1" customWidth="1"/>
    <col min="8455" max="8703" width="11.42578125" style="2"/>
    <col min="8704" max="8704" width="0" style="2" hidden="1" customWidth="1"/>
    <col min="8705" max="8705" width="16.7109375" style="2" customWidth="1"/>
    <col min="8706" max="8706" width="68.7109375" style="2" customWidth="1"/>
    <col min="8707" max="8707" width="15.85546875" style="2" customWidth="1"/>
    <col min="8708" max="8709" width="11.42578125" style="2"/>
    <col min="8710" max="8710" width="0" style="2" hidden="1" customWidth="1"/>
    <col min="8711" max="8959" width="11.42578125" style="2"/>
    <col min="8960" max="8960" width="0" style="2" hidden="1" customWidth="1"/>
    <col min="8961" max="8961" width="16.7109375" style="2" customWidth="1"/>
    <col min="8962" max="8962" width="68.7109375" style="2" customWidth="1"/>
    <col min="8963" max="8963" width="15.85546875" style="2" customWidth="1"/>
    <col min="8964" max="8965" width="11.42578125" style="2"/>
    <col min="8966" max="8966" width="0" style="2" hidden="1" customWidth="1"/>
    <col min="8967" max="9215" width="11.42578125" style="2"/>
    <col min="9216" max="9216" width="0" style="2" hidden="1" customWidth="1"/>
    <col min="9217" max="9217" width="16.7109375" style="2" customWidth="1"/>
    <col min="9218" max="9218" width="68.7109375" style="2" customWidth="1"/>
    <col min="9219" max="9219" width="15.85546875" style="2" customWidth="1"/>
    <col min="9220" max="9221" width="11.42578125" style="2"/>
    <col min="9222" max="9222" width="0" style="2" hidden="1" customWidth="1"/>
    <col min="9223" max="9471" width="11.42578125" style="2"/>
    <col min="9472" max="9472" width="0" style="2" hidden="1" customWidth="1"/>
    <col min="9473" max="9473" width="16.7109375" style="2" customWidth="1"/>
    <col min="9474" max="9474" width="68.7109375" style="2" customWidth="1"/>
    <col min="9475" max="9475" width="15.85546875" style="2" customWidth="1"/>
    <col min="9476" max="9477" width="11.42578125" style="2"/>
    <col min="9478" max="9478" width="0" style="2" hidden="1" customWidth="1"/>
    <col min="9479" max="9727" width="11.42578125" style="2"/>
    <col min="9728" max="9728" width="0" style="2" hidden="1" customWidth="1"/>
    <col min="9729" max="9729" width="16.7109375" style="2" customWidth="1"/>
    <col min="9730" max="9730" width="68.7109375" style="2" customWidth="1"/>
    <col min="9731" max="9731" width="15.85546875" style="2" customWidth="1"/>
    <col min="9732" max="9733" width="11.42578125" style="2"/>
    <col min="9734" max="9734" width="0" style="2" hidden="1" customWidth="1"/>
    <col min="9735" max="9983" width="11.42578125" style="2"/>
    <col min="9984" max="9984" width="0" style="2" hidden="1" customWidth="1"/>
    <col min="9985" max="9985" width="16.7109375" style="2" customWidth="1"/>
    <col min="9986" max="9986" width="68.7109375" style="2" customWidth="1"/>
    <col min="9987" max="9987" width="15.85546875" style="2" customWidth="1"/>
    <col min="9988" max="9989" width="11.42578125" style="2"/>
    <col min="9990" max="9990" width="0" style="2" hidden="1" customWidth="1"/>
    <col min="9991" max="10239" width="11.42578125" style="2"/>
    <col min="10240" max="10240" width="0" style="2" hidden="1" customWidth="1"/>
    <col min="10241" max="10241" width="16.7109375" style="2" customWidth="1"/>
    <col min="10242" max="10242" width="68.7109375" style="2" customWidth="1"/>
    <col min="10243" max="10243" width="15.85546875" style="2" customWidth="1"/>
    <col min="10244" max="10245" width="11.42578125" style="2"/>
    <col min="10246" max="10246" width="0" style="2" hidden="1" customWidth="1"/>
    <col min="10247" max="10495" width="11.42578125" style="2"/>
    <col min="10496" max="10496" width="0" style="2" hidden="1" customWidth="1"/>
    <col min="10497" max="10497" width="16.7109375" style="2" customWidth="1"/>
    <col min="10498" max="10498" width="68.7109375" style="2" customWidth="1"/>
    <col min="10499" max="10499" width="15.85546875" style="2" customWidth="1"/>
    <col min="10500" max="10501" width="11.42578125" style="2"/>
    <col min="10502" max="10502" width="0" style="2" hidden="1" customWidth="1"/>
    <col min="10503" max="10751" width="11.42578125" style="2"/>
    <col min="10752" max="10752" width="0" style="2" hidden="1" customWidth="1"/>
    <col min="10753" max="10753" width="16.7109375" style="2" customWidth="1"/>
    <col min="10754" max="10754" width="68.7109375" style="2" customWidth="1"/>
    <col min="10755" max="10755" width="15.85546875" style="2" customWidth="1"/>
    <col min="10756" max="10757" width="11.42578125" style="2"/>
    <col min="10758" max="10758" width="0" style="2" hidden="1" customWidth="1"/>
    <col min="10759" max="11007" width="11.42578125" style="2"/>
    <col min="11008" max="11008" width="0" style="2" hidden="1" customWidth="1"/>
    <col min="11009" max="11009" width="16.7109375" style="2" customWidth="1"/>
    <col min="11010" max="11010" width="68.7109375" style="2" customWidth="1"/>
    <col min="11011" max="11011" width="15.85546875" style="2" customWidth="1"/>
    <col min="11012" max="11013" width="11.42578125" style="2"/>
    <col min="11014" max="11014" width="0" style="2" hidden="1" customWidth="1"/>
    <col min="11015" max="11263" width="11.42578125" style="2"/>
    <col min="11264" max="11264" width="0" style="2" hidden="1" customWidth="1"/>
    <col min="11265" max="11265" width="16.7109375" style="2" customWidth="1"/>
    <col min="11266" max="11266" width="68.7109375" style="2" customWidth="1"/>
    <col min="11267" max="11267" width="15.85546875" style="2" customWidth="1"/>
    <col min="11268" max="11269" width="11.42578125" style="2"/>
    <col min="11270" max="11270" width="0" style="2" hidden="1" customWidth="1"/>
    <col min="11271" max="11519" width="11.42578125" style="2"/>
    <col min="11520" max="11520" width="0" style="2" hidden="1" customWidth="1"/>
    <col min="11521" max="11521" width="16.7109375" style="2" customWidth="1"/>
    <col min="11522" max="11522" width="68.7109375" style="2" customWidth="1"/>
    <col min="11523" max="11523" width="15.85546875" style="2" customWidth="1"/>
    <col min="11524" max="11525" width="11.42578125" style="2"/>
    <col min="11526" max="11526" width="0" style="2" hidden="1" customWidth="1"/>
    <col min="11527" max="11775" width="11.42578125" style="2"/>
    <col min="11776" max="11776" width="0" style="2" hidden="1" customWidth="1"/>
    <col min="11777" max="11777" width="16.7109375" style="2" customWidth="1"/>
    <col min="11778" max="11778" width="68.7109375" style="2" customWidth="1"/>
    <col min="11779" max="11779" width="15.85546875" style="2" customWidth="1"/>
    <col min="11780" max="11781" width="11.42578125" style="2"/>
    <col min="11782" max="11782" width="0" style="2" hidden="1" customWidth="1"/>
    <col min="11783" max="12031" width="11.42578125" style="2"/>
    <col min="12032" max="12032" width="0" style="2" hidden="1" customWidth="1"/>
    <col min="12033" max="12033" width="16.7109375" style="2" customWidth="1"/>
    <col min="12034" max="12034" width="68.7109375" style="2" customWidth="1"/>
    <col min="12035" max="12035" width="15.85546875" style="2" customWidth="1"/>
    <col min="12036" max="12037" width="11.42578125" style="2"/>
    <col min="12038" max="12038" width="0" style="2" hidden="1" customWidth="1"/>
    <col min="12039" max="12287" width="11.42578125" style="2"/>
    <col min="12288" max="12288" width="0" style="2" hidden="1" customWidth="1"/>
    <col min="12289" max="12289" width="16.7109375" style="2" customWidth="1"/>
    <col min="12290" max="12290" width="68.7109375" style="2" customWidth="1"/>
    <col min="12291" max="12291" width="15.85546875" style="2" customWidth="1"/>
    <col min="12292" max="12293" width="11.42578125" style="2"/>
    <col min="12294" max="12294" width="0" style="2" hidden="1" customWidth="1"/>
    <col min="12295" max="12543" width="11.42578125" style="2"/>
    <col min="12544" max="12544" width="0" style="2" hidden="1" customWidth="1"/>
    <col min="12545" max="12545" width="16.7109375" style="2" customWidth="1"/>
    <col min="12546" max="12546" width="68.7109375" style="2" customWidth="1"/>
    <col min="12547" max="12547" width="15.85546875" style="2" customWidth="1"/>
    <col min="12548" max="12549" width="11.42578125" style="2"/>
    <col min="12550" max="12550" width="0" style="2" hidden="1" customWidth="1"/>
    <col min="12551" max="12799" width="11.42578125" style="2"/>
    <col min="12800" max="12800" width="0" style="2" hidden="1" customWidth="1"/>
    <col min="12801" max="12801" width="16.7109375" style="2" customWidth="1"/>
    <col min="12802" max="12802" width="68.7109375" style="2" customWidth="1"/>
    <col min="12803" max="12803" width="15.85546875" style="2" customWidth="1"/>
    <col min="12804" max="12805" width="11.42578125" style="2"/>
    <col min="12806" max="12806" width="0" style="2" hidden="1" customWidth="1"/>
    <col min="12807" max="13055" width="11.42578125" style="2"/>
    <col min="13056" max="13056" width="0" style="2" hidden="1" customWidth="1"/>
    <col min="13057" max="13057" width="16.7109375" style="2" customWidth="1"/>
    <col min="13058" max="13058" width="68.7109375" style="2" customWidth="1"/>
    <col min="13059" max="13059" width="15.85546875" style="2" customWidth="1"/>
    <col min="13060" max="13061" width="11.42578125" style="2"/>
    <col min="13062" max="13062" width="0" style="2" hidden="1" customWidth="1"/>
    <col min="13063" max="13311" width="11.42578125" style="2"/>
    <col min="13312" max="13312" width="0" style="2" hidden="1" customWidth="1"/>
    <col min="13313" max="13313" width="16.7109375" style="2" customWidth="1"/>
    <col min="13314" max="13314" width="68.7109375" style="2" customWidth="1"/>
    <col min="13315" max="13315" width="15.85546875" style="2" customWidth="1"/>
    <col min="13316" max="13317" width="11.42578125" style="2"/>
    <col min="13318" max="13318" width="0" style="2" hidden="1" customWidth="1"/>
    <col min="13319" max="13567" width="11.42578125" style="2"/>
    <col min="13568" max="13568" width="0" style="2" hidden="1" customWidth="1"/>
    <col min="13569" max="13569" width="16.7109375" style="2" customWidth="1"/>
    <col min="13570" max="13570" width="68.7109375" style="2" customWidth="1"/>
    <col min="13571" max="13571" width="15.85546875" style="2" customWidth="1"/>
    <col min="13572" max="13573" width="11.42578125" style="2"/>
    <col min="13574" max="13574" width="0" style="2" hidden="1" customWidth="1"/>
    <col min="13575" max="13823" width="11.42578125" style="2"/>
    <col min="13824" max="13824" width="0" style="2" hidden="1" customWidth="1"/>
    <col min="13825" max="13825" width="16.7109375" style="2" customWidth="1"/>
    <col min="13826" max="13826" width="68.7109375" style="2" customWidth="1"/>
    <col min="13827" max="13827" width="15.85546875" style="2" customWidth="1"/>
    <col min="13828" max="13829" width="11.42578125" style="2"/>
    <col min="13830" max="13830" width="0" style="2" hidden="1" customWidth="1"/>
    <col min="13831" max="14079" width="11.42578125" style="2"/>
    <col min="14080" max="14080" width="0" style="2" hidden="1" customWidth="1"/>
    <col min="14081" max="14081" width="16.7109375" style="2" customWidth="1"/>
    <col min="14082" max="14082" width="68.7109375" style="2" customWidth="1"/>
    <col min="14083" max="14083" width="15.85546875" style="2" customWidth="1"/>
    <col min="14084" max="14085" width="11.42578125" style="2"/>
    <col min="14086" max="14086" width="0" style="2" hidden="1" customWidth="1"/>
    <col min="14087" max="14335" width="11.42578125" style="2"/>
    <col min="14336" max="14336" width="0" style="2" hidden="1" customWidth="1"/>
    <col min="14337" max="14337" width="16.7109375" style="2" customWidth="1"/>
    <col min="14338" max="14338" width="68.7109375" style="2" customWidth="1"/>
    <col min="14339" max="14339" width="15.85546875" style="2" customWidth="1"/>
    <col min="14340" max="14341" width="11.42578125" style="2"/>
    <col min="14342" max="14342" width="0" style="2" hidden="1" customWidth="1"/>
    <col min="14343" max="14591" width="11.42578125" style="2"/>
    <col min="14592" max="14592" width="0" style="2" hidden="1" customWidth="1"/>
    <col min="14593" max="14593" width="16.7109375" style="2" customWidth="1"/>
    <col min="14594" max="14594" width="68.7109375" style="2" customWidth="1"/>
    <col min="14595" max="14595" width="15.85546875" style="2" customWidth="1"/>
    <col min="14596" max="14597" width="11.42578125" style="2"/>
    <col min="14598" max="14598" width="0" style="2" hidden="1" customWidth="1"/>
    <col min="14599" max="14847" width="11.42578125" style="2"/>
    <col min="14848" max="14848" width="0" style="2" hidden="1" customWidth="1"/>
    <col min="14849" max="14849" width="16.7109375" style="2" customWidth="1"/>
    <col min="14850" max="14850" width="68.7109375" style="2" customWidth="1"/>
    <col min="14851" max="14851" width="15.85546875" style="2" customWidth="1"/>
    <col min="14852" max="14853" width="11.42578125" style="2"/>
    <col min="14854" max="14854" width="0" style="2" hidden="1" customWidth="1"/>
    <col min="14855" max="15103" width="11.42578125" style="2"/>
    <col min="15104" max="15104" width="0" style="2" hidden="1" customWidth="1"/>
    <col min="15105" max="15105" width="16.7109375" style="2" customWidth="1"/>
    <col min="15106" max="15106" width="68.7109375" style="2" customWidth="1"/>
    <col min="15107" max="15107" width="15.85546875" style="2" customWidth="1"/>
    <col min="15108" max="15109" width="11.42578125" style="2"/>
    <col min="15110" max="15110" width="0" style="2" hidden="1" customWidth="1"/>
    <col min="15111" max="15359" width="11.42578125" style="2"/>
    <col min="15360" max="15360" width="0" style="2" hidden="1" customWidth="1"/>
    <col min="15361" max="15361" width="16.7109375" style="2" customWidth="1"/>
    <col min="15362" max="15362" width="68.7109375" style="2" customWidth="1"/>
    <col min="15363" max="15363" width="15.85546875" style="2" customWidth="1"/>
    <col min="15364" max="15365" width="11.42578125" style="2"/>
    <col min="15366" max="15366" width="0" style="2" hidden="1" customWidth="1"/>
    <col min="15367" max="15615" width="11.42578125" style="2"/>
    <col min="15616" max="15616" width="0" style="2" hidden="1" customWidth="1"/>
    <col min="15617" max="15617" width="16.7109375" style="2" customWidth="1"/>
    <col min="15618" max="15618" width="68.7109375" style="2" customWidth="1"/>
    <col min="15619" max="15619" width="15.85546875" style="2" customWidth="1"/>
    <col min="15620" max="15621" width="11.42578125" style="2"/>
    <col min="15622" max="15622" width="0" style="2" hidden="1" customWidth="1"/>
    <col min="15623" max="15871" width="11.42578125" style="2"/>
    <col min="15872" max="15872" width="0" style="2" hidden="1" customWidth="1"/>
    <col min="15873" max="15873" width="16.7109375" style="2" customWidth="1"/>
    <col min="15874" max="15874" width="68.7109375" style="2" customWidth="1"/>
    <col min="15875" max="15875" width="15.85546875" style="2" customWidth="1"/>
    <col min="15876" max="15877" width="11.42578125" style="2"/>
    <col min="15878" max="15878" width="0" style="2" hidden="1" customWidth="1"/>
    <col min="15879" max="16127" width="11.42578125" style="2"/>
    <col min="16128" max="16128" width="0" style="2" hidden="1" customWidth="1"/>
    <col min="16129" max="16129" width="16.7109375" style="2" customWidth="1"/>
    <col min="16130" max="16130" width="68.7109375" style="2" customWidth="1"/>
    <col min="16131" max="16131" width="15.85546875" style="2" customWidth="1"/>
    <col min="16132" max="16133" width="11.42578125" style="2"/>
    <col min="16134" max="16134" width="0" style="2" hidden="1" customWidth="1"/>
    <col min="16135" max="16384" width="11.42578125" style="2"/>
  </cols>
  <sheetData>
    <row r="1" spans="1:10" s="4" customFormat="1" ht="15" x14ac:dyDescent="0.25">
      <c r="A1" s="1"/>
      <c r="B1" s="2"/>
      <c r="C1" s="3"/>
    </row>
    <row r="2" spans="1:10" s="4" customFormat="1" ht="15" x14ac:dyDescent="0.25">
      <c r="A2" s="1"/>
      <c r="B2" s="5"/>
      <c r="C2" s="6"/>
    </row>
    <row r="3" spans="1:10" s="4" customFormat="1" ht="15" x14ac:dyDescent="0.25">
      <c r="A3" s="1"/>
      <c r="B3" s="7"/>
      <c r="C3" s="8" t="s">
        <v>0</v>
      </c>
      <c r="D3" s="2"/>
      <c r="G3" s="9"/>
      <c r="H3" s="2"/>
      <c r="I3" s="3"/>
    </row>
    <row r="4" spans="1:10" s="4" customFormat="1" ht="27.75" customHeight="1" x14ac:dyDescent="0.25">
      <c r="A4" s="59" t="s">
        <v>1</v>
      </c>
      <c r="B4" s="59"/>
      <c r="C4" s="59"/>
      <c r="G4" s="9"/>
      <c r="H4" s="5"/>
      <c r="I4" s="6"/>
    </row>
    <row r="5" spans="1:10" s="4" customFormat="1" x14ac:dyDescent="0.25">
      <c r="A5" s="2"/>
      <c r="B5" s="2"/>
      <c r="C5" s="2"/>
      <c r="D5" s="2"/>
      <c r="G5" s="9"/>
      <c r="H5" s="7"/>
      <c r="I5" s="8"/>
    </row>
    <row r="6" spans="1:10" s="4" customFormat="1" x14ac:dyDescent="0.25">
      <c r="A6" s="2"/>
      <c r="B6" s="2"/>
      <c r="C6" s="2"/>
      <c r="D6" s="2"/>
    </row>
    <row r="7" spans="1:10" s="4" customFormat="1" ht="32.25" customHeight="1" x14ac:dyDescent="0.25">
      <c r="A7" s="70" t="s">
        <v>2</v>
      </c>
      <c r="B7" s="71" t="s">
        <v>3</v>
      </c>
      <c r="C7" s="71"/>
    </row>
    <row r="8" spans="1:10" s="4" customFormat="1" ht="15" x14ac:dyDescent="0.25">
      <c r="A8" s="72" t="s">
        <v>4</v>
      </c>
      <c r="B8" s="71" t="s">
        <v>5</v>
      </c>
      <c r="C8" s="71"/>
    </row>
    <row r="9" spans="1:10" ht="15" customHeight="1" x14ac:dyDescent="0.25">
      <c r="G9" s="4"/>
      <c r="H9" s="4"/>
      <c r="I9" s="4"/>
      <c r="J9" s="4"/>
    </row>
    <row r="10" spans="1:10" s="4" customFormat="1" ht="30" customHeight="1" x14ac:dyDescent="0.25">
      <c r="A10" s="10" t="s">
        <v>6</v>
      </c>
      <c r="B10" s="10" t="s">
        <v>7</v>
      </c>
      <c r="C10" s="10" t="s">
        <v>8</v>
      </c>
    </row>
    <row r="11" spans="1:10" ht="24.95" customHeight="1" x14ac:dyDescent="0.25">
      <c r="A11" s="60" t="s">
        <v>9</v>
      </c>
      <c r="B11" s="61"/>
      <c r="C11" s="62"/>
    </row>
    <row r="12" spans="1:10" ht="15" x14ac:dyDescent="0.25">
      <c r="A12" s="11">
        <v>110</v>
      </c>
      <c r="B12" s="12" t="s">
        <v>10</v>
      </c>
      <c r="C12" s="13"/>
    </row>
    <row r="13" spans="1:10" ht="49.5" customHeight="1" x14ac:dyDescent="0.25">
      <c r="A13" s="14" t="s">
        <v>0</v>
      </c>
      <c r="B13" s="15" t="s">
        <v>11</v>
      </c>
      <c r="C13" s="20"/>
    </row>
    <row r="14" spans="1:10" ht="21.95" customHeight="1" x14ac:dyDescent="0.25">
      <c r="A14" s="14" t="s">
        <v>0</v>
      </c>
      <c r="B14" s="17" t="s">
        <v>12</v>
      </c>
      <c r="C14" s="23">
        <v>0</v>
      </c>
    </row>
    <row r="15" spans="1:10" ht="15" x14ac:dyDescent="0.25">
      <c r="A15" s="11">
        <v>120</v>
      </c>
      <c r="B15" s="12" t="s">
        <v>13</v>
      </c>
      <c r="C15" s="13"/>
    </row>
    <row r="16" spans="1:10" ht="60" x14ac:dyDescent="0.25">
      <c r="A16" s="14"/>
      <c r="B16" s="15" t="s">
        <v>14</v>
      </c>
      <c r="C16" s="20"/>
    </row>
    <row r="17" spans="1:3" ht="21.95" customHeight="1" x14ac:dyDescent="0.25">
      <c r="A17" s="14" t="s">
        <v>0</v>
      </c>
      <c r="B17" s="17" t="s">
        <v>12</v>
      </c>
      <c r="C17" s="23">
        <v>0</v>
      </c>
    </row>
    <row r="18" spans="1:3" ht="15" x14ac:dyDescent="0.25">
      <c r="A18" s="11">
        <v>131</v>
      </c>
      <c r="B18" s="12" t="s">
        <v>15</v>
      </c>
      <c r="C18" s="13"/>
    </row>
    <row r="19" spans="1:3" ht="75" x14ac:dyDescent="0.25">
      <c r="A19" s="14"/>
      <c r="B19" s="15" t="s">
        <v>16</v>
      </c>
      <c r="C19" s="20"/>
    </row>
    <row r="20" spans="1:3" ht="21.95" customHeight="1" x14ac:dyDescent="0.25">
      <c r="A20" s="14" t="s">
        <v>0</v>
      </c>
      <c r="B20" s="17" t="s">
        <v>12</v>
      </c>
      <c r="C20" s="23">
        <v>0</v>
      </c>
    </row>
    <row r="21" spans="1:3" ht="15" x14ac:dyDescent="0.25">
      <c r="A21" s="11">
        <v>132</v>
      </c>
      <c r="B21" s="12" t="s">
        <v>17</v>
      </c>
      <c r="C21" s="13"/>
    </row>
    <row r="22" spans="1:3" ht="45" x14ac:dyDescent="0.25">
      <c r="A22" s="14"/>
      <c r="B22" s="15" t="s">
        <v>18</v>
      </c>
      <c r="C22" s="20"/>
    </row>
    <row r="23" spans="1:3" ht="21.95" customHeight="1" x14ac:dyDescent="0.25">
      <c r="A23" s="14" t="s">
        <v>0</v>
      </c>
      <c r="B23" s="17" t="s">
        <v>12</v>
      </c>
      <c r="C23" s="23">
        <v>0</v>
      </c>
    </row>
    <row r="24" spans="1:3" ht="15" x14ac:dyDescent="0.25">
      <c r="A24" s="11">
        <v>133</v>
      </c>
      <c r="B24" s="12" t="s">
        <v>19</v>
      </c>
      <c r="C24" s="13"/>
    </row>
    <row r="25" spans="1:3" ht="45" x14ac:dyDescent="0.25">
      <c r="A25" s="14"/>
      <c r="B25" s="15" t="s">
        <v>20</v>
      </c>
      <c r="C25" s="20"/>
    </row>
    <row r="26" spans="1:3" ht="21.95" customHeight="1" x14ac:dyDescent="0.25">
      <c r="A26" s="14" t="s">
        <v>0</v>
      </c>
      <c r="B26" s="17" t="s">
        <v>12</v>
      </c>
      <c r="C26" s="23">
        <v>0</v>
      </c>
    </row>
    <row r="27" spans="1:3" ht="15" x14ac:dyDescent="0.25">
      <c r="A27" s="11">
        <v>134</v>
      </c>
      <c r="B27" s="12" t="s">
        <v>21</v>
      </c>
      <c r="C27" s="13"/>
    </row>
    <row r="28" spans="1:3" ht="45" x14ac:dyDescent="0.25">
      <c r="A28" s="14"/>
      <c r="B28" s="15" t="s">
        <v>22</v>
      </c>
      <c r="C28" s="20"/>
    </row>
    <row r="29" spans="1:3" ht="21.95" customHeight="1" x14ac:dyDescent="0.25">
      <c r="A29" s="14" t="s">
        <v>0</v>
      </c>
      <c r="B29" s="17" t="s">
        <v>12</v>
      </c>
      <c r="C29" s="23">
        <v>0</v>
      </c>
    </row>
    <row r="30" spans="1:3" ht="15" x14ac:dyDescent="0.25">
      <c r="A30" s="11">
        <v>140</v>
      </c>
      <c r="B30" s="12" t="s">
        <v>23</v>
      </c>
      <c r="C30" s="13"/>
    </row>
    <row r="31" spans="1:3" ht="45" x14ac:dyDescent="0.25">
      <c r="A31" s="14"/>
      <c r="B31" s="15" t="s">
        <v>24</v>
      </c>
      <c r="C31" s="20"/>
    </row>
    <row r="32" spans="1:3" ht="21.95" customHeight="1" x14ac:dyDescent="0.25">
      <c r="A32" s="14" t="s">
        <v>0</v>
      </c>
      <c r="B32" s="17" t="s">
        <v>12</v>
      </c>
      <c r="C32" s="23">
        <v>0</v>
      </c>
    </row>
    <row r="33" spans="1:3" ht="24.95" customHeight="1" x14ac:dyDescent="0.25">
      <c r="A33" s="60" t="s">
        <v>25</v>
      </c>
      <c r="B33" s="61"/>
      <c r="C33" s="62"/>
    </row>
    <row r="34" spans="1:3" ht="15" x14ac:dyDescent="0.25">
      <c r="A34" s="18">
        <v>210</v>
      </c>
      <c r="B34" s="12" t="s">
        <v>26</v>
      </c>
      <c r="C34" s="13"/>
    </row>
    <row r="35" spans="1:3" ht="45" x14ac:dyDescent="0.25">
      <c r="A35" s="16"/>
      <c r="B35" s="15" t="s">
        <v>27</v>
      </c>
      <c r="C35" s="20"/>
    </row>
    <row r="36" spans="1:3" ht="21.95" customHeight="1" x14ac:dyDescent="0.25">
      <c r="A36" s="16" t="s">
        <v>0</v>
      </c>
      <c r="B36" s="17" t="s">
        <v>12</v>
      </c>
      <c r="C36" s="23">
        <v>0</v>
      </c>
    </row>
    <row r="37" spans="1:3" ht="15" x14ac:dyDescent="0.25">
      <c r="A37" s="18">
        <v>220</v>
      </c>
      <c r="B37" s="12" t="s">
        <v>28</v>
      </c>
      <c r="C37" s="13"/>
    </row>
    <row r="38" spans="1:3" ht="15" x14ac:dyDescent="0.25">
      <c r="A38" s="16" t="s">
        <v>0</v>
      </c>
      <c r="B38" s="15" t="s">
        <v>29</v>
      </c>
      <c r="C38" s="20"/>
    </row>
    <row r="39" spans="1:3" ht="21.95" customHeight="1" x14ac:dyDescent="0.25">
      <c r="A39" s="16" t="s">
        <v>0</v>
      </c>
      <c r="B39" s="17" t="s">
        <v>12</v>
      </c>
      <c r="C39" s="23">
        <v>0</v>
      </c>
    </row>
    <row r="40" spans="1:3" ht="15" x14ac:dyDescent="0.25">
      <c r="A40" s="18">
        <v>230</v>
      </c>
      <c r="B40" s="12" t="s">
        <v>30</v>
      </c>
      <c r="C40" s="13"/>
    </row>
    <row r="41" spans="1:3" ht="45" x14ac:dyDescent="0.25">
      <c r="A41" s="16"/>
      <c r="B41" s="15" t="s">
        <v>31</v>
      </c>
      <c r="C41" s="20"/>
    </row>
    <row r="42" spans="1:3" ht="21.95" customHeight="1" x14ac:dyDescent="0.25">
      <c r="A42" s="16" t="s">
        <v>0</v>
      </c>
      <c r="B42" s="17" t="s">
        <v>12</v>
      </c>
      <c r="C42" s="23">
        <v>0</v>
      </c>
    </row>
    <row r="43" spans="1:3" ht="15" x14ac:dyDescent="0.25">
      <c r="A43" s="18">
        <v>240</v>
      </c>
      <c r="B43" s="12" t="s">
        <v>32</v>
      </c>
      <c r="C43" s="13"/>
    </row>
    <row r="44" spans="1:3" ht="30" x14ac:dyDescent="0.25">
      <c r="A44" s="16" t="s">
        <v>0</v>
      </c>
      <c r="B44" s="15" t="s">
        <v>33</v>
      </c>
      <c r="C44" s="20"/>
    </row>
    <row r="45" spans="1:3" ht="21.95" customHeight="1" x14ac:dyDescent="0.25">
      <c r="A45" s="16" t="s">
        <v>0</v>
      </c>
      <c r="B45" s="17" t="s">
        <v>12</v>
      </c>
      <c r="C45" s="23">
        <v>0</v>
      </c>
    </row>
    <row r="46" spans="1:3" x14ac:dyDescent="0.25">
      <c r="A46" s="19" t="s">
        <v>34</v>
      </c>
      <c r="B46" s="19" t="s">
        <v>34</v>
      </c>
      <c r="C46" s="19"/>
    </row>
  </sheetData>
  <mergeCells count="5">
    <mergeCell ref="A4:C4"/>
    <mergeCell ref="B7:C7"/>
    <mergeCell ref="B8:C8"/>
    <mergeCell ref="A11:C11"/>
    <mergeCell ref="A33:C33"/>
  </mergeCells>
  <pageMargins left="0.39370078740157483" right="0.39370078740157483" top="0.70866141732283472" bottom="0.70866141732283472" header="0.51181102362204722" footer="0.31496062992125984"/>
  <pageSetup paperSize="9" scale="92" fitToHeight="0" orientation="portrait" horizontalDpi="300" verticalDpi="300" r:id="rId1"/>
  <headerFooter alignWithMargins="0">
    <oddFooter>&amp;C&amp;8Marché n°2581DM20Z –MOE - Reconstruction passe à poissons Moussoulens - BPU&amp;R&amp;8Page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B172E-7376-43AF-9320-1DD24D4A9B42}">
  <sheetPr>
    <pageSetUpPr fitToPage="1"/>
  </sheetPr>
  <dimension ref="A1:J31"/>
  <sheetViews>
    <sheetView tabSelected="1" topLeftCell="A20" zoomScale="115" zoomScaleNormal="115" workbookViewId="0">
      <selection activeCell="G10" sqref="G10"/>
    </sheetView>
  </sheetViews>
  <sheetFormatPr baseColWidth="10" defaultColWidth="11.42578125" defaultRowHeight="12.75" x14ac:dyDescent="0.25"/>
  <cols>
    <col min="1" max="1" width="18.7109375" style="2" customWidth="1"/>
    <col min="2" max="2" width="60" style="2" customWidth="1"/>
    <col min="3" max="3" width="9.28515625" style="2" customWidth="1"/>
    <col min="4" max="4" width="11.42578125" style="2"/>
    <col min="5" max="6" width="15.7109375" style="2" customWidth="1"/>
    <col min="7" max="7" width="15.5703125" style="2" customWidth="1"/>
    <col min="8" max="255" width="11.42578125" style="2"/>
    <col min="256" max="256" width="0" style="2" hidden="1" customWidth="1"/>
    <col min="257" max="257" width="16.7109375" style="2" customWidth="1"/>
    <col min="258" max="258" width="68.7109375" style="2" customWidth="1"/>
    <col min="259" max="259" width="15.85546875" style="2" customWidth="1"/>
    <col min="260" max="261" width="11.42578125" style="2"/>
    <col min="262" max="262" width="0" style="2" hidden="1" customWidth="1"/>
    <col min="263" max="511" width="11.42578125" style="2"/>
    <col min="512" max="512" width="0" style="2" hidden="1" customWidth="1"/>
    <col min="513" max="513" width="16.7109375" style="2" customWidth="1"/>
    <col min="514" max="514" width="68.7109375" style="2" customWidth="1"/>
    <col min="515" max="515" width="15.85546875" style="2" customWidth="1"/>
    <col min="516" max="517" width="11.42578125" style="2"/>
    <col min="518" max="518" width="0" style="2" hidden="1" customWidth="1"/>
    <col min="519" max="767" width="11.42578125" style="2"/>
    <col min="768" max="768" width="0" style="2" hidden="1" customWidth="1"/>
    <col min="769" max="769" width="16.7109375" style="2" customWidth="1"/>
    <col min="770" max="770" width="68.7109375" style="2" customWidth="1"/>
    <col min="771" max="771" width="15.85546875" style="2" customWidth="1"/>
    <col min="772" max="773" width="11.42578125" style="2"/>
    <col min="774" max="774" width="0" style="2" hidden="1" customWidth="1"/>
    <col min="775" max="1023" width="11.42578125" style="2"/>
    <col min="1024" max="1024" width="0" style="2" hidden="1" customWidth="1"/>
    <col min="1025" max="1025" width="16.7109375" style="2" customWidth="1"/>
    <col min="1026" max="1026" width="68.7109375" style="2" customWidth="1"/>
    <col min="1027" max="1027" width="15.85546875" style="2" customWidth="1"/>
    <col min="1028" max="1029" width="11.42578125" style="2"/>
    <col min="1030" max="1030" width="0" style="2" hidden="1" customWidth="1"/>
    <col min="1031" max="1279" width="11.42578125" style="2"/>
    <col min="1280" max="1280" width="0" style="2" hidden="1" customWidth="1"/>
    <col min="1281" max="1281" width="16.7109375" style="2" customWidth="1"/>
    <col min="1282" max="1282" width="68.7109375" style="2" customWidth="1"/>
    <col min="1283" max="1283" width="15.85546875" style="2" customWidth="1"/>
    <col min="1284" max="1285" width="11.42578125" style="2"/>
    <col min="1286" max="1286" width="0" style="2" hidden="1" customWidth="1"/>
    <col min="1287" max="1535" width="11.42578125" style="2"/>
    <col min="1536" max="1536" width="0" style="2" hidden="1" customWidth="1"/>
    <col min="1537" max="1537" width="16.7109375" style="2" customWidth="1"/>
    <col min="1538" max="1538" width="68.7109375" style="2" customWidth="1"/>
    <col min="1539" max="1539" width="15.85546875" style="2" customWidth="1"/>
    <col min="1540" max="1541" width="11.42578125" style="2"/>
    <col min="1542" max="1542" width="0" style="2" hidden="1" customWidth="1"/>
    <col min="1543" max="1791" width="11.42578125" style="2"/>
    <col min="1792" max="1792" width="0" style="2" hidden="1" customWidth="1"/>
    <col min="1793" max="1793" width="16.7109375" style="2" customWidth="1"/>
    <col min="1794" max="1794" width="68.7109375" style="2" customWidth="1"/>
    <col min="1795" max="1795" width="15.85546875" style="2" customWidth="1"/>
    <col min="1796" max="1797" width="11.42578125" style="2"/>
    <col min="1798" max="1798" width="0" style="2" hidden="1" customWidth="1"/>
    <col min="1799" max="2047" width="11.42578125" style="2"/>
    <col min="2048" max="2048" width="0" style="2" hidden="1" customWidth="1"/>
    <col min="2049" max="2049" width="16.7109375" style="2" customWidth="1"/>
    <col min="2050" max="2050" width="68.7109375" style="2" customWidth="1"/>
    <col min="2051" max="2051" width="15.85546875" style="2" customWidth="1"/>
    <col min="2052" max="2053" width="11.42578125" style="2"/>
    <col min="2054" max="2054" width="0" style="2" hidden="1" customWidth="1"/>
    <col min="2055" max="2303" width="11.42578125" style="2"/>
    <col min="2304" max="2304" width="0" style="2" hidden="1" customWidth="1"/>
    <col min="2305" max="2305" width="16.7109375" style="2" customWidth="1"/>
    <col min="2306" max="2306" width="68.7109375" style="2" customWidth="1"/>
    <col min="2307" max="2307" width="15.85546875" style="2" customWidth="1"/>
    <col min="2308" max="2309" width="11.42578125" style="2"/>
    <col min="2310" max="2310" width="0" style="2" hidden="1" customWidth="1"/>
    <col min="2311" max="2559" width="11.42578125" style="2"/>
    <col min="2560" max="2560" width="0" style="2" hidden="1" customWidth="1"/>
    <col min="2561" max="2561" width="16.7109375" style="2" customWidth="1"/>
    <col min="2562" max="2562" width="68.7109375" style="2" customWidth="1"/>
    <col min="2563" max="2563" width="15.85546875" style="2" customWidth="1"/>
    <col min="2564" max="2565" width="11.42578125" style="2"/>
    <col min="2566" max="2566" width="0" style="2" hidden="1" customWidth="1"/>
    <col min="2567" max="2815" width="11.42578125" style="2"/>
    <col min="2816" max="2816" width="0" style="2" hidden="1" customWidth="1"/>
    <col min="2817" max="2817" width="16.7109375" style="2" customWidth="1"/>
    <col min="2818" max="2818" width="68.7109375" style="2" customWidth="1"/>
    <col min="2819" max="2819" width="15.85546875" style="2" customWidth="1"/>
    <col min="2820" max="2821" width="11.42578125" style="2"/>
    <col min="2822" max="2822" width="0" style="2" hidden="1" customWidth="1"/>
    <col min="2823" max="3071" width="11.42578125" style="2"/>
    <col min="3072" max="3072" width="0" style="2" hidden="1" customWidth="1"/>
    <col min="3073" max="3073" width="16.7109375" style="2" customWidth="1"/>
    <col min="3074" max="3074" width="68.7109375" style="2" customWidth="1"/>
    <col min="3075" max="3075" width="15.85546875" style="2" customWidth="1"/>
    <col min="3076" max="3077" width="11.42578125" style="2"/>
    <col min="3078" max="3078" width="0" style="2" hidden="1" customWidth="1"/>
    <col min="3079" max="3327" width="11.42578125" style="2"/>
    <col min="3328" max="3328" width="0" style="2" hidden="1" customWidth="1"/>
    <col min="3329" max="3329" width="16.7109375" style="2" customWidth="1"/>
    <col min="3330" max="3330" width="68.7109375" style="2" customWidth="1"/>
    <col min="3331" max="3331" width="15.85546875" style="2" customWidth="1"/>
    <col min="3332" max="3333" width="11.42578125" style="2"/>
    <col min="3334" max="3334" width="0" style="2" hidden="1" customWidth="1"/>
    <col min="3335" max="3583" width="11.42578125" style="2"/>
    <col min="3584" max="3584" width="0" style="2" hidden="1" customWidth="1"/>
    <col min="3585" max="3585" width="16.7109375" style="2" customWidth="1"/>
    <col min="3586" max="3586" width="68.7109375" style="2" customWidth="1"/>
    <col min="3587" max="3587" width="15.85546875" style="2" customWidth="1"/>
    <col min="3588" max="3589" width="11.42578125" style="2"/>
    <col min="3590" max="3590" width="0" style="2" hidden="1" customWidth="1"/>
    <col min="3591" max="3839" width="11.42578125" style="2"/>
    <col min="3840" max="3840" width="0" style="2" hidden="1" customWidth="1"/>
    <col min="3841" max="3841" width="16.7109375" style="2" customWidth="1"/>
    <col min="3842" max="3842" width="68.7109375" style="2" customWidth="1"/>
    <col min="3843" max="3843" width="15.85546875" style="2" customWidth="1"/>
    <col min="3844" max="3845" width="11.42578125" style="2"/>
    <col min="3846" max="3846" width="0" style="2" hidden="1" customWidth="1"/>
    <col min="3847" max="4095" width="11.42578125" style="2"/>
    <col min="4096" max="4096" width="0" style="2" hidden="1" customWidth="1"/>
    <col min="4097" max="4097" width="16.7109375" style="2" customWidth="1"/>
    <col min="4098" max="4098" width="68.7109375" style="2" customWidth="1"/>
    <col min="4099" max="4099" width="15.85546875" style="2" customWidth="1"/>
    <col min="4100" max="4101" width="11.42578125" style="2"/>
    <col min="4102" max="4102" width="0" style="2" hidden="1" customWidth="1"/>
    <col min="4103" max="4351" width="11.42578125" style="2"/>
    <col min="4352" max="4352" width="0" style="2" hidden="1" customWidth="1"/>
    <col min="4353" max="4353" width="16.7109375" style="2" customWidth="1"/>
    <col min="4354" max="4354" width="68.7109375" style="2" customWidth="1"/>
    <col min="4355" max="4355" width="15.85546875" style="2" customWidth="1"/>
    <col min="4356" max="4357" width="11.42578125" style="2"/>
    <col min="4358" max="4358" width="0" style="2" hidden="1" customWidth="1"/>
    <col min="4359" max="4607" width="11.42578125" style="2"/>
    <col min="4608" max="4608" width="0" style="2" hidden="1" customWidth="1"/>
    <col min="4609" max="4609" width="16.7109375" style="2" customWidth="1"/>
    <col min="4610" max="4610" width="68.7109375" style="2" customWidth="1"/>
    <col min="4611" max="4611" width="15.85546875" style="2" customWidth="1"/>
    <col min="4612" max="4613" width="11.42578125" style="2"/>
    <col min="4614" max="4614" width="0" style="2" hidden="1" customWidth="1"/>
    <col min="4615" max="4863" width="11.42578125" style="2"/>
    <col min="4864" max="4864" width="0" style="2" hidden="1" customWidth="1"/>
    <col min="4865" max="4865" width="16.7109375" style="2" customWidth="1"/>
    <col min="4866" max="4866" width="68.7109375" style="2" customWidth="1"/>
    <col min="4867" max="4867" width="15.85546875" style="2" customWidth="1"/>
    <col min="4868" max="4869" width="11.42578125" style="2"/>
    <col min="4870" max="4870" width="0" style="2" hidden="1" customWidth="1"/>
    <col min="4871" max="5119" width="11.42578125" style="2"/>
    <col min="5120" max="5120" width="0" style="2" hidden="1" customWidth="1"/>
    <col min="5121" max="5121" width="16.7109375" style="2" customWidth="1"/>
    <col min="5122" max="5122" width="68.7109375" style="2" customWidth="1"/>
    <col min="5123" max="5123" width="15.85546875" style="2" customWidth="1"/>
    <col min="5124" max="5125" width="11.42578125" style="2"/>
    <col min="5126" max="5126" width="0" style="2" hidden="1" customWidth="1"/>
    <col min="5127" max="5375" width="11.42578125" style="2"/>
    <col min="5376" max="5376" width="0" style="2" hidden="1" customWidth="1"/>
    <col min="5377" max="5377" width="16.7109375" style="2" customWidth="1"/>
    <col min="5378" max="5378" width="68.7109375" style="2" customWidth="1"/>
    <col min="5379" max="5379" width="15.85546875" style="2" customWidth="1"/>
    <col min="5380" max="5381" width="11.42578125" style="2"/>
    <col min="5382" max="5382" width="0" style="2" hidden="1" customWidth="1"/>
    <col min="5383" max="5631" width="11.42578125" style="2"/>
    <col min="5632" max="5632" width="0" style="2" hidden="1" customWidth="1"/>
    <col min="5633" max="5633" width="16.7109375" style="2" customWidth="1"/>
    <col min="5634" max="5634" width="68.7109375" style="2" customWidth="1"/>
    <col min="5635" max="5635" width="15.85546875" style="2" customWidth="1"/>
    <col min="5636" max="5637" width="11.42578125" style="2"/>
    <col min="5638" max="5638" width="0" style="2" hidden="1" customWidth="1"/>
    <col min="5639" max="5887" width="11.42578125" style="2"/>
    <col min="5888" max="5888" width="0" style="2" hidden="1" customWidth="1"/>
    <col min="5889" max="5889" width="16.7109375" style="2" customWidth="1"/>
    <col min="5890" max="5890" width="68.7109375" style="2" customWidth="1"/>
    <col min="5891" max="5891" width="15.85546875" style="2" customWidth="1"/>
    <col min="5892" max="5893" width="11.42578125" style="2"/>
    <col min="5894" max="5894" width="0" style="2" hidden="1" customWidth="1"/>
    <col min="5895" max="6143" width="11.42578125" style="2"/>
    <col min="6144" max="6144" width="0" style="2" hidden="1" customWidth="1"/>
    <col min="6145" max="6145" width="16.7109375" style="2" customWidth="1"/>
    <col min="6146" max="6146" width="68.7109375" style="2" customWidth="1"/>
    <col min="6147" max="6147" width="15.85546875" style="2" customWidth="1"/>
    <col min="6148" max="6149" width="11.42578125" style="2"/>
    <col min="6150" max="6150" width="0" style="2" hidden="1" customWidth="1"/>
    <col min="6151" max="6399" width="11.42578125" style="2"/>
    <col min="6400" max="6400" width="0" style="2" hidden="1" customWidth="1"/>
    <col min="6401" max="6401" width="16.7109375" style="2" customWidth="1"/>
    <col min="6402" max="6402" width="68.7109375" style="2" customWidth="1"/>
    <col min="6403" max="6403" width="15.85546875" style="2" customWidth="1"/>
    <col min="6404" max="6405" width="11.42578125" style="2"/>
    <col min="6406" max="6406" width="0" style="2" hidden="1" customWidth="1"/>
    <col min="6407" max="6655" width="11.42578125" style="2"/>
    <col min="6656" max="6656" width="0" style="2" hidden="1" customWidth="1"/>
    <col min="6657" max="6657" width="16.7109375" style="2" customWidth="1"/>
    <col min="6658" max="6658" width="68.7109375" style="2" customWidth="1"/>
    <col min="6659" max="6659" width="15.85546875" style="2" customWidth="1"/>
    <col min="6660" max="6661" width="11.42578125" style="2"/>
    <col min="6662" max="6662" width="0" style="2" hidden="1" customWidth="1"/>
    <col min="6663" max="6911" width="11.42578125" style="2"/>
    <col min="6912" max="6912" width="0" style="2" hidden="1" customWidth="1"/>
    <col min="6913" max="6913" width="16.7109375" style="2" customWidth="1"/>
    <col min="6914" max="6914" width="68.7109375" style="2" customWidth="1"/>
    <col min="6915" max="6915" width="15.85546875" style="2" customWidth="1"/>
    <col min="6916" max="6917" width="11.42578125" style="2"/>
    <col min="6918" max="6918" width="0" style="2" hidden="1" customWidth="1"/>
    <col min="6919" max="7167" width="11.42578125" style="2"/>
    <col min="7168" max="7168" width="0" style="2" hidden="1" customWidth="1"/>
    <col min="7169" max="7169" width="16.7109375" style="2" customWidth="1"/>
    <col min="7170" max="7170" width="68.7109375" style="2" customWidth="1"/>
    <col min="7171" max="7171" width="15.85546875" style="2" customWidth="1"/>
    <col min="7172" max="7173" width="11.42578125" style="2"/>
    <col min="7174" max="7174" width="0" style="2" hidden="1" customWidth="1"/>
    <col min="7175" max="7423" width="11.42578125" style="2"/>
    <col min="7424" max="7424" width="0" style="2" hidden="1" customWidth="1"/>
    <col min="7425" max="7425" width="16.7109375" style="2" customWidth="1"/>
    <col min="7426" max="7426" width="68.7109375" style="2" customWidth="1"/>
    <col min="7427" max="7427" width="15.85546875" style="2" customWidth="1"/>
    <col min="7428" max="7429" width="11.42578125" style="2"/>
    <col min="7430" max="7430" width="0" style="2" hidden="1" customWidth="1"/>
    <col min="7431" max="7679" width="11.42578125" style="2"/>
    <col min="7680" max="7680" width="0" style="2" hidden="1" customWidth="1"/>
    <col min="7681" max="7681" width="16.7109375" style="2" customWidth="1"/>
    <col min="7682" max="7682" width="68.7109375" style="2" customWidth="1"/>
    <col min="7683" max="7683" width="15.85546875" style="2" customWidth="1"/>
    <col min="7684" max="7685" width="11.42578125" style="2"/>
    <col min="7686" max="7686" width="0" style="2" hidden="1" customWidth="1"/>
    <col min="7687" max="7935" width="11.42578125" style="2"/>
    <col min="7936" max="7936" width="0" style="2" hidden="1" customWidth="1"/>
    <col min="7937" max="7937" width="16.7109375" style="2" customWidth="1"/>
    <col min="7938" max="7938" width="68.7109375" style="2" customWidth="1"/>
    <col min="7939" max="7939" width="15.85546875" style="2" customWidth="1"/>
    <col min="7940" max="7941" width="11.42578125" style="2"/>
    <col min="7942" max="7942" width="0" style="2" hidden="1" customWidth="1"/>
    <col min="7943" max="8191" width="11.42578125" style="2"/>
    <col min="8192" max="8192" width="0" style="2" hidden="1" customWidth="1"/>
    <col min="8193" max="8193" width="16.7109375" style="2" customWidth="1"/>
    <col min="8194" max="8194" width="68.7109375" style="2" customWidth="1"/>
    <col min="8195" max="8195" width="15.85546875" style="2" customWidth="1"/>
    <col min="8196" max="8197" width="11.42578125" style="2"/>
    <col min="8198" max="8198" width="0" style="2" hidden="1" customWidth="1"/>
    <col min="8199" max="8447" width="11.42578125" style="2"/>
    <col min="8448" max="8448" width="0" style="2" hidden="1" customWidth="1"/>
    <col min="8449" max="8449" width="16.7109375" style="2" customWidth="1"/>
    <col min="8450" max="8450" width="68.7109375" style="2" customWidth="1"/>
    <col min="8451" max="8451" width="15.85546875" style="2" customWidth="1"/>
    <col min="8452" max="8453" width="11.42578125" style="2"/>
    <col min="8454" max="8454" width="0" style="2" hidden="1" customWidth="1"/>
    <col min="8455" max="8703" width="11.42578125" style="2"/>
    <col min="8704" max="8704" width="0" style="2" hidden="1" customWidth="1"/>
    <col min="8705" max="8705" width="16.7109375" style="2" customWidth="1"/>
    <col min="8706" max="8706" width="68.7109375" style="2" customWidth="1"/>
    <col min="8707" max="8707" width="15.85546875" style="2" customWidth="1"/>
    <col min="8708" max="8709" width="11.42578125" style="2"/>
    <col min="8710" max="8710" width="0" style="2" hidden="1" customWidth="1"/>
    <col min="8711" max="8959" width="11.42578125" style="2"/>
    <col min="8960" max="8960" width="0" style="2" hidden="1" customWidth="1"/>
    <col min="8961" max="8961" width="16.7109375" style="2" customWidth="1"/>
    <col min="8962" max="8962" width="68.7109375" style="2" customWidth="1"/>
    <col min="8963" max="8963" width="15.85546875" style="2" customWidth="1"/>
    <col min="8964" max="8965" width="11.42578125" style="2"/>
    <col min="8966" max="8966" width="0" style="2" hidden="1" customWidth="1"/>
    <col min="8967" max="9215" width="11.42578125" style="2"/>
    <col min="9216" max="9216" width="0" style="2" hidden="1" customWidth="1"/>
    <col min="9217" max="9217" width="16.7109375" style="2" customWidth="1"/>
    <col min="9218" max="9218" width="68.7109375" style="2" customWidth="1"/>
    <col min="9219" max="9219" width="15.85546875" style="2" customWidth="1"/>
    <col min="9220" max="9221" width="11.42578125" style="2"/>
    <col min="9222" max="9222" width="0" style="2" hidden="1" customWidth="1"/>
    <col min="9223" max="9471" width="11.42578125" style="2"/>
    <col min="9472" max="9472" width="0" style="2" hidden="1" customWidth="1"/>
    <col min="9473" max="9473" width="16.7109375" style="2" customWidth="1"/>
    <col min="9474" max="9474" width="68.7109375" style="2" customWidth="1"/>
    <col min="9475" max="9475" width="15.85546875" style="2" customWidth="1"/>
    <col min="9476" max="9477" width="11.42578125" style="2"/>
    <col min="9478" max="9478" width="0" style="2" hidden="1" customWidth="1"/>
    <col min="9479" max="9727" width="11.42578125" style="2"/>
    <col min="9728" max="9728" width="0" style="2" hidden="1" customWidth="1"/>
    <col min="9729" max="9729" width="16.7109375" style="2" customWidth="1"/>
    <col min="9730" max="9730" width="68.7109375" style="2" customWidth="1"/>
    <col min="9731" max="9731" width="15.85546875" style="2" customWidth="1"/>
    <col min="9732" max="9733" width="11.42578125" style="2"/>
    <col min="9734" max="9734" width="0" style="2" hidden="1" customWidth="1"/>
    <col min="9735" max="9983" width="11.42578125" style="2"/>
    <col min="9984" max="9984" width="0" style="2" hidden="1" customWidth="1"/>
    <col min="9985" max="9985" width="16.7109375" style="2" customWidth="1"/>
    <col min="9986" max="9986" width="68.7109375" style="2" customWidth="1"/>
    <col min="9987" max="9987" width="15.85546875" style="2" customWidth="1"/>
    <col min="9988" max="9989" width="11.42578125" style="2"/>
    <col min="9990" max="9990" width="0" style="2" hidden="1" customWidth="1"/>
    <col min="9991" max="10239" width="11.42578125" style="2"/>
    <col min="10240" max="10240" width="0" style="2" hidden="1" customWidth="1"/>
    <col min="10241" max="10241" width="16.7109375" style="2" customWidth="1"/>
    <col min="10242" max="10242" width="68.7109375" style="2" customWidth="1"/>
    <col min="10243" max="10243" width="15.85546875" style="2" customWidth="1"/>
    <col min="10244" max="10245" width="11.42578125" style="2"/>
    <col min="10246" max="10246" width="0" style="2" hidden="1" customWidth="1"/>
    <col min="10247" max="10495" width="11.42578125" style="2"/>
    <col min="10496" max="10496" width="0" style="2" hidden="1" customWidth="1"/>
    <col min="10497" max="10497" width="16.7109375" style="2" customWidth="1"/>
    <col min="10498" max="10498" width="68.7109375" style="2" customWidth="1"/>
    <col min="10499" max="10499" width="15.85546875" style="2" customWidth="1"/>
    <col min="10500" max="10501" width="11.42578125" style="2"/>
    <col min="10502" max="10502" width="0" style="2" hidden="1" customWidth="1"/>
    <col min="10503" max="10751" width="11.42578125" style="2"/>
    <col min="10752" max="10752" width="0" style="2" hidden="1" customWidth="1"/>
    <col min="10753" max="10753" width="16.7109375" style="2" customWidth="1"/>
    <col min="10754" max="10754" width="68.7109375" style="2" customWidth="1"/>
    <col min="10755" max="10755" width="15.85546875" style="2" customWidth="1"/>
    <col min="10756" max="10757" width="11.42578125" style="2"/>
    <col min="10758" max="10758" width="0" style="2" hidden="1" customWidth="1"/>
    <col min="10759" max="11007" width="11.42578125" style="2"/>
    <col min="11008" max="11008" width="0" style="2" hidden="1" customWidth="1"/>
    <col min="11009" max="11009" width="16.7109375" style="2" customWidth="1"/>
    <col min="11010" max="11010" width="68.7109375" style="2" customWidth="1"/>
    <col min="11011" max="11011" width="15.85546875" style="2" customWidth="1"/>
    <col min="11012" max="11013" width="11.42578125" style="2"/>
    <col min="11014" max="11014" width="0" style="2" hidden="1" customWidth="1"/>
    <col min="11015" max="11263" width="11.42578125" style="2"/>
    <col min="11264" max="11264" width="0" style="2" hidden="1" customWidth="1"/>
    <col min="11265" max="11265" width="16.7109375" style="2" customWidth="1"/>
    <col min="11266" max="11266" width="68.7109375" style="2" customWidth="1"/>
    <col min="11267" max="11267" width="15.85546875" style="2" customWidth="1"/>
    <col min="11268" max="11269" width="11.42578125" style="2"/>
    <col min="11270" max="11270" width="0" style="2" hidden="1" customWidth="1"/>
    <col min="11271" max="11519" width="11.42578125" style="2"/>
    <col min="11520" max="11520" width="0" style="2" hidden="1" customWidth="1"/>
    <col min="11521" max="11521" width="16.7109375" style="2" customWidth="1"/>
    <col min="11522" max="11522" width="68.7109375" style="2" customWidth="1"/>
    <col min="11523" max="11523" width="15.85546875" style="2" customWidth="1"/>
    <col min="11524" max="11525" width="11.42578125" style="2"/>
    <col min="11526" max="11526" width="0" style="2" hidden="1" customWidth="1"/>
    <col min="11527" max="11775" width="11.42578125" style="2"/>
    <col min="11776" max="11776" width="0" style="2" hidden="1" customWidth="1"/>
    <col min="11777" max="11777" width="16.7109375" style="2" customWidth="1"/>
    <col min="11778" max="11778" width="68.7109375" style="2" customWidth="1"/>
    <col min="11779" max="11779" width="15.85546875" style="2" customWidth="1"/>
    <col min="11780" max="11781" width="11.42578125" style="2"/>
    <col min="11782" max="11782" width="0" style="2" hidden="1" customWidth="1"/>
    <col min="11783" max="12031" width="11.42578125" style="2"/>
    <col min="12032" max="12032" width="0" style="2" hidden="1" customWidth="1"/>
    <col min="12033" max="12033" width="16.7109375" style="2" customWidth="1"/>
    <col min="12034" max="12034" width="68.7109375" style="2" customWidth="1"/>
    <col min="12035" max="12035" width="15.85546875" style="2" customWidth="1"/>
    <col min="12036" max="12037" width="11.42578125" style="2"/>
    <col min="12038" max="12038" width="0" style="2" hidden="1" customWidth="1"/>
    <col min="12039" max="12287" width="11.42578125" style="2"/>
    <col min="12288" max="12288" width="0" style="2" hidden="1" customWidth="1"/>
    <col min="12289" max="12289" width="16.7109375" style="2" customWidth="1"/>
    <col min="12290" max="12290" width="68.7109375" style="2" customWidth="1"/>
    <col min="12291" max="12291" width="15.85546875" style="2" customWidth="1"/>
    <col min="12292" max="12293" width="11.42578125" style="2"/>
    <col min="12294" max="12294" width="0" style="2" hidden="1" customWidth="1"/>
    <col min="12295" max="12543" width="11.42578125" style="2"/>
    <col min="12544" max="12544" width="0" style="2" hidden="1" customWidth="1"/>
    <col min="12545" max="12545" width="16.7109375" style="2" customWidth="1"/>
    <col min="12546" max="12546" width="68.7109375" style="2" customWidth="1"/>
    <col min="12547" max="12547" width="15.85546875" style="2" customWidth="1"/>
    <col min="12548" max="12549" width="11.42578125" style="2"/>
    <col min="12550" max="12550" width="0" style="2" hidden="1" customWidth="1"/>
    <col min="12551" max="12799" width="11.42578125" style="2"/>
    <col min="12800" max="12800" width="0" style="2" hidden="1" customWidth="1"/>
    <col min="12801" max="12801" width="16.7109375" style="2" customWidth="1"/>
    <col min="12802" max="12802" width="68.7109375" style="2" customWidth="1"/>
    <col min="12803" max="12803" width="15.85546875" style="2" customWidth="1"/>
    <col min="12804" max="12805" width="11.42578125" style="2"/>
    <col min="12806" max="12806" width="0" style="2" hidden="1" customWidth="1"/>
    <col min="12807" max="13055" width="11.42578125" style="2"/>
    <col min="13056" max="13056" width="0" style="2" hidden="1" customWidth="1"/>
    <col min="13057" max="13057" width="16.7109375" style="2" customWidth="1"/>
    <col min="13058" max="13058" width="68.7109375" style="2" customWidth="1"/>
    <col min="13059" max="13059" width="15.85546875" style="2" customWidth="1"/>
    <col min="13060" max="13061" width="11.42578125" style="2"/>
    <col min="13062" max="13062" width="0" style="2" hidden="1" customWidth="1"/>
    <col min="13063" max="13311" width="11.42578125" style="2"/>
    <col min="13312" max="13312" width="0" style="2" hidden="1" customWidth="1"/>
    <col min="13313" max="13313" width="16.7109375" style="2" customWidth="1"/>
    <col min="13314" max="13314" width="68.7109375" style="2" customWidth="1"/>
    <col min="13315" max="13315" width="15.85546875" style="2" customWidth="1"/>
    <col min="13316" max="13317" width="11.42578125" style="2"/>
    <col min="13318" max="13318" width="0" style="2" hidden="1" customWidth="1"/>
    <col min="13319" max="13567" width="11.42578125" style="2"/>
    <col min="13568" max="13568" width="0" style="2" hidden="1" customWidth="1"/>
    <col min="13569" max="13569" width="16.7109375" style="2" customWidth="1"/>
    <col min="13570" max="13570" width="68.7109375" style="2" customWidth="1"/>
    <col min="13571" max="13571" width="15.85546875" style="2" customWidth="1"/>
    <col min="13572" max="13573" width="11.42578125" style="2"/>
    <col min="13574" max="13574" width="0" style="2" hidden="1" customWidth="1"/>
    <col min="13575" max="13823" width="11.42578125" style="2"/>
    <col min="13824" max="13824" width="0" style="2" hidden="1" customWidth="1"/>
    <col min="13825" max="13825" width="16.7109375" style="2" customWidth="1"/>
    <col min="13826" max="13826" width="68.7109375" style="2" customWidth="1"/>
    <col min="13827" max="13827" width="15.85546875" style="2" customWidth="1"/>
    <col min="13828" max="13829" width="11.42578125" style="2"/>
    <col min="13830" max="13830" width="0" style="2" hidden="1" customWidth="1"/>
    <col min="13831" max="14079" width="11.42578125" style="2"/>
    <col min="14080" max="14080" width="0" style="2" hidden="1" customWidth="1"/>
    <col min="14081" max="14081" width="16.7109375" style="2" customWidth="1"/>
    <col min="14082" max="14082" width="68.7109375" style="2" customWidth="1"/>
    <col min="14083" max="14083" width="15.85546875" style="2" customWidth="1"/>
    <col min="14084" max="14085" width="11.42578125" style="2"/>
    <col min="14086" max="14086" width="0" style="2" hidden="1" customWidth="1"/>
    <col min="14087" max="14335" width="11.42578125" style="2"/>
    <col min="14336" max="14336" width="0" style="2" hidden="1" customWidth="1"/>
    <col min="14337" max="14337" width="16.7109375" style="2" customWidth="1"/>
    <col min="14338" max="14338" width="68.7109375" style="2" customWidth="1"/>
    <col min="14339" max="14339" width="15.85546875" style="2" customWidth="1"/>
    <col min="14340" max="14341" width="11.42578125" style="2"/>
    <col min="14342" max="14342" width="0" style="2" hidden="1" customWidth="1"/>
    <col min="14343" max="14591" width="11.42578125" style="2"/>
    <col min="14592" max="14592" width="0" style="2" hidden="1" customWidth="1"/>
    <col min="14593" max="14593" width="16.7109375" style="2" customWidth="1"/>
    <col min="14594" max="14594" width="68.7109375" style="2" customWidth="1"/>
    <col min="14595" max="14595" width="15.85546875" style="2" customWidth="1"/>
    <col min="14596" max="14597" width="11.42578125" style="2"/>
    <col min="14598" max="14598" width="0" style="2" hidden="1" customWidth="1"/>
    <col min="14599" max="14847" width="11.42578125" style="2"/>
    <col min="14848" max="14848" width="0" style="2" hidden="1" customWidth="1"/>
    <col min="14849" max="14849" width="16.7109375" style="2" customWidth="1"/>
    <col min="14850" max="14850" width="68.7109375" style="2" customWidth="1"/>
    <col min="14851" max="14851" width="15.85546875" style="2" customWidth="1"/>
    <col min="14852" max="14853" width="11.42578125" style="2"/>
    <col min="14854" max="14854" width="0" style="2" hidden="1" customWidth="1"/>
    <col min="14855" max="15103" width="11.42578125" style="2"/>
    <col min="15104" max="15104" width="0" style="2" hidden="1" customWidth="1"/>
    <col min="15105" max="15105" width="16.7109375" style="2" customWidth="1"/>
    <col min="15106" max="15106" width="68.7109375" style="2" customWidth="1"/>
    <col min="15107" max="15107" width="15.85546875" style="2" customWidth="1"/>
    <col min="15108" max="15109" width="11.42578125" style="2"/>
    <col min="15110" max="15110" width="0" style="2" hidden="1" customWidth="1"/>
    <col min="15111" max="15359" width="11.42578125" style="2"/>
    <col min="15360" max="15360" width="0" style="2" hidden="1" customWidth="1"/>
    <col min="15361" max="15361" width="16.7109375" style="2" customWidth="1"/>
    <col min="15362" max="15362" width="68.7109375" style="2" customWidth="1"/>
    <col min="15363" max="15363" width="15.85546875" style="2" customWidth="1"/>
    <col min="15364" max="15365" width="11.42578125" style="2"/>
    <col min="15366" max="15366" width="0" style="2" hidden="1" customWidth="1"/>
    <col min="15367" max="15615" width="11.42578125" style="2"/>
    <col min="15616" max="15616" width="0" style="2" hidden="1" customWidth="1"/>
    <col min="15617" max="15617" width="16.7109375" style="2" customWidth="1"/>
    <col min="15618" max="15618" width="68.7109375" style="2" customWidth="1"/>
    <col min="15619" max="15619" width="15.85546875" style="2" customWidth="1"/>
    <col min="15620" max="15621" width="11.42578125" style="2"/>
    <col min="15622" max="15622" width="0" style="2" hidden="1" customWidth="1"/>
    <col min="15623" max="15871" width="11.42578125" style="2"/>
    <col min="15872" max="15872" width="0" style="2" hidden="1" customWidth="1"/>
    <col min="15873" max="15873" width="16.7109375" style="2" customWidth="1"/>
    <col min="15874" max="15874" width="68.7109375" style="2" customWidth="1"/>
    <col min="15875" max="15875" width="15.85546875" style="2" customWidth="1"/>
    <col min="15876" max="15877" width="11.42578125" style="2"/>
    <col min="15878" max="15878" width="0" style="2" hidden="1" customWidth="1"/>
    <col min="15879" max="16127" width="11.42578125" style="2"/>
    <col min="16128" max="16128" width="0" style="2" hidden="1" customWidth="1"/>
    <col min="16129" max="16129" width="16.7109375" style="2" customWidth="1"/>
    <col min="16130" max="16130" width="68.7109375" style="2" customWidth="1"/>
    <col min="16131" max="16131" width="15.85546875" style="2" customWidth="1"/>
    <col min="16132" max="16133" width="11.42578125" style="2"/>
    <col min="16134" max="16134" width="0" style="2" hidden="1" customWidth="1"/>
    <col min="16135" max="16384" width="11.42578125" style="2"/>
  </cols>
  <sheetData>
    <row r="1" spans="1:10" s="4" customFormat="1" ht="15" x14ac:dyDescent="0.25">
      <c r="A1" s="1"/>
      <c r="B1" s="2"/>
      <c r="C1" s="3"/>
    </row>
    <row r="2" spans="1:10" s="4" customFormat="1" ht="15" x14ac:dyDescent="0.25">
      <c r="A2" s="1"/>
      <c r="B2" s="5"/>
      <c r="C2" s="6"/>
    </row>
    <row r="3" spans="1:10" s="4" customFormat="1" ht="15" x14ac:dyDescent="0.25">
      <c r="A3" s="1"/>
      <c r="B3" s="7"/>
      <c r="C3" s="8" t="s">
        <v>0</v>
      </c>
      <c r="D3" s="2"/>
      <c r="G3" s="9"/>
      <c r="H3" s="2"/>
      <c r="I3" s="3"/>
    </row>
    <row r="4" spans="1:10" s="4" customFormat="1" ht="27.75" customHeight="1" x14ac:dyDescent="0.25">
      <c r="A4" s="69" t="s">
        <v>35</v>
      </c>
      <c r="B4" s="69"/>
      <c r="C4" s="69"/>
      <c r="D4" s="69"/>
      <c r="E4" s="69"/>
      <c r="F4" s="69"/>
      <c r="G4" s="9"/>
      <c r="H4" s="5"/>
      <c r="I4" s="6"/>
    </row>
    <row r="5" spans="1:10" s="4" customFormat="1" x14ac:dyDescent="0.25">
      <c r="A5" s="2"/>
      <c r="B5" s="2"/>
      <c r="C5" s="2"/>
      <c r="D5" s="2"/>
      <c r="G5" s="9"/>
      <c r="H5" s="7"/>
      <c r="I5" s="8"/>
    </row>
    <row r="6" spans="1:10" s="4" customFormat="1" x14ac:dyDescent="0.25">
      <c r="A6" s="2"/>
      <c r="B6" s="2"/>
      <c r="C6" s="2"/>
      <c r="D6" s="2"/>
    </row>
    <row r="7" spans="1:10" s="4" customFormat="1" ht="28.5" customHeight="1" x14ac:dyDescent="0.25">
      <c r="A7" s="73" t="s">
        <v>2</v>
      </c>
      <c r="B7" s="74" t="s">
        <v>3</v>
      </c>
      <c r="C7" s="74"/>
      <c r="D7" s="74"/>
      <c r="E7" s="74"/>
      <c r="F7" s="74"/>
    </row>
    <row r="8" spans="1:10" s="4" customFormat="1" ht="25.5" customHeight="1" x14ac:dyDescent="0.25">
      <c r="A8" s="75" t="s">
        <v>4</v>
      </c>
      <c r="B8" s="74" t="s">
        <v>5</v>
      </c>
      <c r="C8" s="74"/>
      <c r="D8" s="74"/>
      <c r="E8" s="74"/>
      <c r="F8" s="74"/>
    </row>
    <row r="9" spans="1:10" ht="15" customHeight="1" x14ac:dyDescent="0.25">
      <c r="A9" s="19"/>
      <c r="B9" s="19"/>
      <c r="C9" s="19"/>
      <c r="G9" s="4"/>
      <c r="H9" s="4"/>
      <c r="I9" s="4"/>
      <c r="J9" s="4"/>
    </row>
    <row r="11" spans="1:10" ht="35.1" customHeight="1" x14ac:dyDescent="0.25">
      <c r="A11" s="25" t="s">
        <v>6</v>
      </c>
      <c r="B11" s="26" t="s">
        <v>7</v>
      </c>
      <c r="C11" s="26" t="s">
        <v>36</v>
      </c>
      <c r="D11" s="26" t="s">
        <v>37</v>
      </c>
      <c r="E11" s="26" t="s">
        <v>38</v>
      </c>
      <c r="F11" s="27" t="s">
        <v>39</v>
      </c>
    </row>
    <row r="12" spans="1:10" ht="35.1" customHeight="1" x14ac:dyDescent="0.25">
      <c r="A12" s="58" t="s">
        <v>9</v>
      </c>
      <c r="B12" s="28"/>
      <c r="C12" s="28"/>
      <c r="D12" s="28"/>
      <c r="E12" s="29"/>
      <c r="F12" s="30"/>
    </row>
    <row r="13" spans="1:10" ht="39.950000000000003" customHeight="1" x14ac:dyDescent="0.25">
      <c r="A13" s="31">
        <f>BPU!A12</f>
        <v>110</v>
      </c>
      <c r="B13" s="32" t="str">
        <f>BPU!B12</f>
        <v xml:space="preserve">Mission AVP </v>
      </c>
      <c r="C13" s="33" t="s">
        <v>40</v>
      </c>
      <c r="D13" s="34">
        <v>1</v>
      </c>
      <c r="E13" s="35">
        <f>BPU!C14</f>
        <v>0</v>
      </c>
      <c r="F13" s="36">
        <f t="shared" ref="F13:F15" si="0">D13*E13</f>
        <v>0</v>
      </c>
    </row>
    <row r="14" spans="1:10" ht="39.950000000000003" customHeight="1" x14ac:dyDescent="0.25">
      <c r="A14" s="31">
        <f>BPU!A15</f>
        <v>120</v>
      </c>
      <c r="B14" s="32" t="str">
        <f>BPU!B15</f>
        <v>Mission PRO</v>
      </c>
      <c r="C14" s="33" t="s">
        <v>40</v>
      </c>
      <c r="D14" s="34">
        <v>1</v>
      </c>
      <c r="E14" s="35">
        <f>BPU!C17</f>
        <v>0</v>
      </c>
      <c r="F14" s="36">
        <f t="shared" si="0"/>
        <v>0</v>
      </c>
    </row>
    <row r="15" spans="1:10" ht="39.950000000000003" customHeight="1" x14ac:dyDescent="0.25">
      <c r="A15" s="31">
        <f>BPU!A18</f>
        <v>131</v>
      </c>
      <c r="B15" s="32" t="str">
        <f>BPU!B18</f>
        <v xml:space="preserve">Mission complémentaire 1 (MC1) - Etudes et expertises complémentaires </v>
      </c>
      <c r="C15" s="33" t="s">
        <v>40</v>
      </c>
      <c r="D15" s="34">
        <v>1</v>
      </c>
      <c r="E15" s="35">
        <f>BPU!C20</f>
        <v>0</v>
      </c>
      <c r="F15" s="36">
        <f t="shared" si="0"/>
        <v>0</v>
      </c>
    </row>
    <row r="16" spans="1:10" ht="39.950000000000003" customHeight="1" x14ac:dyDescent="0.25">
      <c r="A16" s="37">
        <f>BPU!A21</f>
        <v>132</v>
      </c>
      <c r="B16" s="38" t="str">
        <f>BPU!B21</f>
        <v>Mission complémentaire 2 (MC2) - Etudes topographiques et bathymétriques</v>
      </c>
      <c r="C16" s="33" t="s">
        <v>40</v>
      </c>
      <c r="D16" s="34">
        <v>1</v>
      </c>
      <c r="E16" s="35">
        <f>BPU!C23</f>
        <v>0</v>
      </c>
      <c r="F16" s="36">
        <f t="shared" ref="F16:F17" si="1">D16*E16</f>
        <v>0</v>
      </c>
    </row>
    <row r="17" spans="1:6" ht="39.950000000000003" customHeight="1" x14ac:dyDescent="0.25">
      <c r="A17" s="39">
        <f>BPU!A24</f>
        <v>133</v>
      </c>
      <c r="B17" s="40" t="str">
        <f>BPU!B24</f>
        <v>Mission complémentaire 3 (MC3) -  Inspections et expertises subaquatiques</v>
      </c>
      <c r="C17" s="33" t="s">
        <v>40</v>
      </c>
      <c r="D17" s="34">
        <v>0</v>
      </c>
      <c r="E17" s="35">
        <f>BPU!C26</f>
        <v>0</v>
      </c>
      <c r="F17" s="36">
        <f t="shared" si="1"/>
        <v>0</v>
      </c>
    </row>
    <row r="18" spans="1:6" ht="39.950000000000003" customHeight="1" x14ac:dyDescent="0.25">
      <c r="A18" s="31">
        <f>BPU!A27</f>
        <v>134</v>
      </c>
      <c r="B18" s="32" t="str">
        <f>BPU!B27</f>
        <v>Mission complémentaire 4 (MC4) - Suivi études géotechniques</v>
      </c>
      <c r="C18" s="33" t="s">
        <v>40</v>
      </c>
      <c r="D18" s="34">
        <v>1</v>
      </c>
      <c r="E18" s="35">
        <f>BPU!C29</f>
        <v>0</v>
      </c>
      <c r="F18" s="36">
        <f>D18*E18</f>
        <v>0</v>
      </c>
    </row>
    <row r="19" spans="1:6" ht="39.950000000000003" customHeight="1" x14ac:dyDescent="0.25">
      <c r="A19" s="31">
        <f>BPU!A30</f>
        <v>140</v>
      </c>
      <c r="B19" s="32" t="str">
        <f>BPU!B30</f>
        <v>Mission OPC</v>
      </c>
      <c r="C19" s="33" t="s">
        <v>40</v>
      </c>
      <c r="D19" s="34">
        <v>1</v>
      </c>
      <c r="E19" s="35">
        <f>BPU!C32</f>
        <v>0</v>
      </c>
      <c r="F19" s="36">
        <f t="shared" ref="F19" si="2">D19*E19</f>
        <v>0</v>
      </c>
    </row>
    <row r="20" spans="1:6" ht="39.950000000000003" customHeight="1" x14ac:dyDescent="0.25">
      <c r="A20" s="41"/>
      <c r="B20" s="42"/>
      <c r="C20" s="42"/>
      <c r="D20" s="43"/>
      <c r="E20" s="44" t="s">
        <v>41</v>
      </c>
      <c r="F20" s="45">
        <f>ROUND(SUM(F13:F19),2)</f>
        <v>0</v>
      </c>
    </row>
    <row r="21" spans="1:6" ht="35.25" customHeight="1" x14ac:dyDescent="0.25">
      <c r="A21" s="58" t="s">
        <v>25</v>
      </c>
      <c r="B21" s="28"/>
      <c r="C21" s="28"/>
      <c r="D21" s="28"/>
      <c r="E21" s="29"/>
      <c r="F21" s="30"/>
    </row>
    <row r="22" spans="1:6" ht="39.950000000000003" customHeight="1" x14ac:dyDescent="0.25">
      <c r="A22" s="37">
        <f>BPU!A34</f>
        <v>210</v>
      </c>
      <c r="B22" s="37" t="str">
        <f>BPU!B34</f>
        <v>Mission ACT</v>
      </c>
      <c r="C22" s="33" t="s">
        <v>40</v>
      </c>
      <c r="D22" s="34">
        <v>1</v>
      </c>
      <c r="E22" s="35">
        <f>BPU!C36</f>
        <v>0</v>
      </c>
      <c r="F22" s="36">
        <f t="shared" ref="F22" si="3">D22*E22</f>
        <v>0</v>
      </c>
    </row>
    <row r="23" spans="1:6" ht="39.950000000000003" customHeight="1" x14ac:dyDescent="0.25">
      <c r="A23" s="37">
        <f>BPU!A37</f>
        <v>220</v>
      </c>
      <c r="B23" s="37" t="str">
        <f>BPU!B37</f>
        <v>Mission VISA</v>
      </c>
      <c r="C23" s="33" t="s">
        <v>40</v>
      </c>
      <c r="D23" s="34">
        <v>1</v>
      </c>
      <c r="E23" s="35">
        <f>BPU!C39</f>
        <v>0</v>
      </c>
      <c r="F23" s="36">
        <f t="shared" ref="F23:F25" si="4">D23*E23</f>
        <v>0</v>
      </c>
    </row>
    <row r="24" spans="1:6" ht="39.950000000000003" customHeight="1" x14ac:dyDescent="0.25">
      <c r="A24" s="37">
        <f>BPU!A40</f>
        <v>230</v>
      </c>
      <c r="B24" s="37" t="str">
        <f>BPU!B40</f>
        <v>Mission DET</v>
      </c>
      <c r="C24" s="33" t="s">
        <v>40</v>
      </c>
      <c r="D24" s="34">
        <v>1</v>
      </c>
      <c r="E24" s="35">
        <f>BPU!C42</f>
        <v>0</v>
      </c>
      <c r="F24" s="36">
        <f t="shared" si="4"/>
        <v>0</v>
      </c>
    </row>
    <row r="25" spans="1:6" ht="39.950000000000003" customHeight="1" x14ac:dyDescent="0.25">
      <c r="A25" s="39">
        <f>BPU!A43</f>
        <v>240</v>
      </c>
      <c r="B25" s="31" t="str">
        <f>BPU!B43</f>
        <v>Mission AOR</v>
      </c>
      <c r="C25" s="33" t="s">
        <v>40</v>
      </c>
      <c r="D25" s="34">
        <v>1</v>
      </c>
      <c r="E25" s="35">
        <f>BPU!C45</f>
        <v>0</v>
      </c>
      <c r="F25" s="36">
        <f t="shared" si="4"/>
        <v>0</v>
      </c>
    </row>
    <row r="26" spans="1:6" ht="39.950000000000003" customHeight="1" x14ac:dyDescent="0.25">
      <c r="A26" s="24"/>
      <c r="B26" s="46"/>
      <c r="C26" s="47"/>
      <c r="D26" s="48"/>
      <c r="E26" s="49" t="s">
        <v>41</v>
      </c>
      <c r="F26" s="45">
        <f>ROUND(SUM(F22:F25),2)</f>
        <v>0</v>
      </c>
    </row>
    <row r="27" spans="1:6" ht="16.5" x14ac:dyDescent="0.25">
      <c r="A27" s="63"/>
      <c r="B27" s="64"/>
      <c r="C27" s="64"/>
      <c r="D27" s="64"/>
      <c r="E27" s="64"/>
      <c r="F27" s="65"/>
    </row>
    <row r="28" spans="1:6" ht="30" customHeight="1" x14ac:dyDescent="0.25">
      <c r="A28" s="66" t="s">
        <v>42</v>
      </c>
      <c r="B28" s="67"/>
      <c r="C28" s="67"/>
      <c r="D28" s="67"/>
      <c r="E28" s="67"/>
      <c r="F28" s="68"/>
    </row>
    <row r="29" spans="1:6" ht="30" customHeight="1" x14ac:dyDescent="0.25">
      <c r="A29" s="50" t="s">
        <v>43</v>
      </c>
      <c r="B29" s="51"/>
      <c r="C29" s="51"/>
      <c r="D29" s="51"/>
      <c r="E29" s="51"/>
      <c r="F29" s="21">
        <f>F20+F26</f>
        <v>0</v>
      </c>
    </row>
    <row r="30" spans="1:6" ht="30" customHeight="1" x14ac:dyDescent="0.25">
      <c r="A30" s="52" t="s">
        <v>44</v>
      </c>
      <c r="B30" s="53"/>
      <c r="C30" s="53" t="s">
        <v>0</v>
      </c>
      <c r="D30" s="53" t="s">
        <v>0</v>
      </c>
      <c r="E30" s="54">
        <v>0.2</v>
      </c>
      <c r="F30" s="55">
        <f>0.2*F29</f>
        <v>0</v>
      </c>
    </row>
    <row r="31" spans="1:6" ht="30" customHeight="1" x14ac:dyDescent="0.25">
      <c r="A31" s="56" t="s">
        <v>45</v>
      </c>
      <c r="B31" s="57"/>
      <c r="C31" s="57"/>
      <c r="D31" s="57"/>
      <c r="E31" s="57"/>
      <c r="F31" s="22">
        <f>SUM(F29:F30)</f>
        <v>0</v>
      </c>
    </row>
  </sheetData>
  <mergeCells count="5">
    <mergeCell ref="B7:F7"/>
    <mergeCell ref="B8:F8"/>
    <mergeCell ref="A27:F27"/>
    <mergeCell ref="A28:F28"/>
    <mergeCell ref="A4:F4"/>
  </mergeCells>
  <dataValidations disablePrompts="1" count="1">
    <dataValidation type="decimal" operator="greaterThanOrEqual" allowBlank="1" showInputMessage="1" showErrorMessage="1" errorTitle="Erreur de saisie" error="Vous devez saisir une valeur décimale supérieure ou égale à 0" sqref="D13:E19 D22:E25" xr:uid="{C7370E64-8D06-459D-9765-12971E43957C}">
      <formula1>0</formula1>
    </dataValidation>
  </dataValidations>
  <pageMargins left="0.39370078740157483" right="0.39370078740157483" top="0.70866141732283472" bottom="0.70866141732283472" header="0.51181102362204722" footer="0.31496062992125984"/>
  <pageSetup paperSize="9" scale="72" fitToHeight="0" orientation="portrait" horizontalDpi="300" verticalDpi="300" r:id="rId1"/>
  <headerFooter alignWithMargins="0">
    <oddFooter>&amp;C&amp;8Marché n°2581DM20Z –MOE - Reconstruction passe à poissons Moussoulens - DQE&amp;R&amp;8Page &amp;P/&amp;N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bdd1c2f-299d-4745-b291-6e5101ed3d74" xsi:nil="true"/>
    <lcf76f155ced4ddcb4097134ff3c332f xmlns="f88f7e32-813d-4564-9345-3027de35579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E5B98083ED1514BAB9A24A92D30F843" ma:contentTypeVersion="10" ma:contentTypeDescription="Crée un document." ma:contentTypeScope="" ma:versionID="526a0cec7dd2ce447780141ce7b9f1da">
  <xsd:schema xmlns:xsd="http://www.w3.org/2001/XMLSchema" xmlns:xs="http://www.w3.org/2001/XMLSchema" xmlns:p="http://schemas.microsoft.com/office/2006/metadata/properties" xmlns:ns2="f88f7e32-813d-4564-9345-3027de355795" xmlns:ns3="ebdd1c2f-299d-4745-b291-6e5101ed3d74" targetNamespace="http://schemas.microsoft.com/office/2006/metadata/properties" ma:root="true" ma:fieldsID="4339209bf8f077fcd7c36affb34f4998" ns2:_="" ns3:_="">
    <xsd:import namespace="f88f7e32-813d-4564-9345-3027de355795"/>
    <xsd:import namespace="ebdd1c2f-299d-4745-b291-6e5101ed3d7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8f7e32-813d-4564-9345-3027de35579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Balises d’images" ma:readOnly="false" ma:fieldId="{5cf76f15-5ced-4ddc-b409-7134ff3c332f}" ma:taxonomyMulti="true" ma:sspId="30d51d67-e8d4-4559-bae7-b89d9d2306d7"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dd1c2f-299d-4745-b291-6e5101ed3d7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2e9e8091-3d4e-4e69-b6d3-260d78a8f316}" ma:internalName="TaxCatchAll" ma:showField="CatchAllData" ma:web="ebdd1c2f-299d-4745-b291-6e5101ed3d7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34E180C-B758-4E53-8DBB-42B1A7B33C06}">
  <ds:schemaRefs>
    <ds:schemaRef ds:uri="http://schemas.microsoft.com/office/2006/metadata/properties"/>
    <ds:schemaRef ds:uri="http://schemas.microsoft.com/office/infopath/2007/PartnerControls"/>
    <ds:schemaRef ds:uri="ebdd1c2f-299d-4745-b291-6e5101ed3d74"/>
    <ds:schemaRef ds:uri="f88f7e32-813d-4564-9345-3027de355795"/>
  </ds:schemaRefs>
</ds:datastoreItem>
</file>

<file path=customXml/itemProps2.xml><?xml version="1.0" encoding="utf-8"?>
<ds:datastoreItem xmlns:ds="http://schemas.openxmlformats.org/officeDocument/2006/customXml" ds:itemID="{578C4D97-6F16-42A5-9634-1DF3D9CEDBD2}">
  <ds:schemaRefs>
    <ds:schemaRef ds:uri="http://schemas.microsoft.com/sharepoint/v3/contenttype/forms"/>
  </ds:schemaRefs>
</ds:datastoreItem>
</file>

<file path=customXml/itemProps3.xml><?xml version="1.0" encoding="utf-8"?>
<ds:datastoreItem xmlns:ds="http://schemas.openxmlformats.org/officeDocument/2006/customXml" ds:itemID="{54503C0B-8D17-47B5-95E6-5565AE2184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8f7e32-813d-4564-9345-3027de355795"/>
    <ds:schemaRef ds:uri="ebdd1c2f-299d-4745-b291-6e5101ed3d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15</vt:i4>
      </vt:variant>
    </vt:vector>
  </HeadingPairs>
  <TitlesOfParts>
    <vt:vector size="17" baseType="lpstr">
      <vt:lpstr>BPU</vt:lpstr>
      <vt:lpstr>DQE</vt:lpstr>
      <vt:lpstr>DQE!BPU_Code_Consultation</vt:lpstr>
      <vt:lpstr>BPU_Code_Consultation</vt:lpstr>
      <vt:lpstr>DQE!BPU_Code_Lot</vt:lpstr>
      <vt:lpstr>BPU_Code_Lot</vt:lpstr>
      <vt:lpstr>DQE!BPU_Libelle_Organisme</vt:lpstr>
      <vt:lpstr>BPU_Libelle_Organisme</vt:lpstr>
      <vt:lpstr>DQE!BPU_Niveau1_Organisme</vt:lpstr>
      <vt:lpstr>BPU_Niveau1_Organisme</vt:lpstr>
      <vt:lpstr>DQE!BPU_Niveau2_Organisme</vt:lpstr>
      <vt:lpstr>BPU_Niveau2_Organisme</vt:lpstr>
      <vt:lpstr>DQE!BPU_Niveau3_Organisme</vt:lpstr>
      <vt:lpstr>BPU_Niveau3_Organisme</vt:lpstr>
      <vt:lpstr>DQE!BPU_Objet_Consultation</vt:lpstr>
      <vt:lpstr>BPU_Objet_Consultation</vt:lpstr>
      <vt:lpstr>DEBUT_DOC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FARINA Frederic</dc:creator>
  <cp:keywords/>
  <dc:description/>
  <cp:lastModifiedBy>PONS Sebastien</cp:lastModifiedBy>
  <cp:revision/>
  <dcterms:created xsi:type="dcterms:W3CDTF">2015-06-05T18:19:34Z</dcterms:created>
  <dcterms:modified xsi:type="dcterms:W3CDTF">2025-11-24T09:26:46Z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0x0101009E5B98083ED1514BAB9A24A92D30F843</vt:lpwstr>
  </property>
  <property fmtid="{D5CDD505-2E9C-101B-9397-08002B2CF9AE}" pid="3" name="MediaServiceImageTags">
    <vt:lpwstr/>
  </property>
</Properties>
</file>